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1.3 " sheetId="1" r:id="rId1"/>
  </sheets>
  <definedNames>
    <definedName name="_xlnm.Print_Titles" localSheetId="0">'11.3 '!$15:$15</definedName>
    <definedName name="_xlnm.Print_Area" localSheetId="0">'11.3 '!$A$1:$I$80</definedName>
  </definedNames>
  <calcPr calcId="125725" fullCalcOnLoad="1"/>
</workbook>
</file>

<file path=xl/calcChain.xml><?xml version="1.0" encoding="utf-8"?>
<calcChain xmlns="http://schemas.openxmlformats.org/spreadsheetml/2006/main">
  <c r="I72" i="1"/>
  <c r="I71"/>
  <c r="I68" s="1"/>
  <c r="F70"/>
  <c r="I70" s="1"/>
  <c r="F69"/>
  <c r="I69" s="1"/>
  <c r="IU68"/>
  <c r="IT68"/>
  <c r="IS68"/>
  <c r="IR68"/>
  <c r="IQ68"/>
  <c r="IP68"/>
  <c r="IO68"/>
  <c r="IN68"/>
  <c r="IM68"/>
  <c r="IL68"/>
  <c r="IK68"/>
  <c r="IJ68"/>
  <c r="II68"/>
  <c r="IH68"/>
  <c r="IG68"/>
  <c r="IF68"/>
  <c r="IE68"/>
  <c r="ID68"/>
  <c r="IC68"/>
  <c r="IB68"/>
  <c r="IA68"/>
  <c r="HZ68"/>
  <c r="HY68"/>
  <c r="HX68"/>
  <c r="HW68"/>
  <c r="HV68"/>
  <c r="HU68"/>
  <c r="HT68"/>
  <c r="HS68"/>
  <c r="HR68"/>
  <c r="HQ68"/>
  <c r="HP68"/>
  <c r="HO68"/>
  <c r="HN68"/>
  <c r="HM68"/>
  <c r="HL68"/>
  <c r="HK68"/>
  <c r="HJ68"/>
  <c r="HI68"/>
  <c r="HH68"/>
  <c r="HG68"/>
  <c r="HF68"/>
  <c r="HE68"/>
  <c r="HD68"/>
  <c r="HC68"/>
  <c r="HB68"/>
  <c r="HA68"/>
  <c r="GZ68"/>
  <c r="GY68"/>
  <c r="GX68"/>
  <c r="GW68"/>
  <c r="GV68"/>
  <c r="GU68"/>
  <c r="GT68"/>
  <c r="GS68"/>
  <c r="GR68"/>
  <c r="GQ68"/>
  <c r="GP68"/>
  <c r="GO68"/>
  <c r="GN68"/>
  <c r="GM68"/>
  <c r="GL68"/>
  <c r="GK68"/>
  <c r="GJ68"/>
  <c r="GI68"/>
  <c r="GH68"/>
  <c r="GG68"/>
  <c r="GF68"/>
  <c r="GE68"/>
  <c r="GD68"/>
  <c r="GC68"/>
  <c r="GB68"/>
  <c r="GA68"/>
  <c r="FZ68"/>
  <c r="FY68"/>
  <c r="FX68"/>
  <c r="FW68"/>
  <c r="FV68"/>
  <c r="FU68"/>
  <c r="FT68"/>
  <c r="FS68"/>
  <c r="FR68"/>
  <c r="FQ68"/>
  <c r="FP68"/>
  <c r="FO68"/>
  <c r="FN68"/>
  <c r="FM68"/>
  <c r="FL68"/>
  <c r="FK68"/>
  <c r="FJ68"/>
  <c r="FI68"/>
  <c r="FH68"/>
  <c r="FG68"/>
  <c r="FF68"/>
  <c r="FE68"/>
  <c r="FD68"/>
  <c r="FC68"/>
  <c r="FB68"/>
  <c r="FA68"/>
  <c r="EZ68"/>
  <c r="EY68"/>
  <c r="EX68"/>
  <c r="EW68"/>
  <c r="EV68"/>
  <c r="EU68"/>
  <c r="ET68"/>
  <c r="ES68"/>
  <c r="ER68"/>
  <c r="EQ68"/>
  <c r="EP68"/>
  <c r="EO68"/>
  <c r="EN68"/>
  <c r="EM68"/>
  <c r="EL68"/>
  <c r="EK68"/>
  <c r="EJ68"/>
  <c r="EI68"/>
  <c r="EH68"/>
  <c r="EG68"/>
  <c r="EF68"/>
  <c r="EE68"/>
  <c r="ED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H68"/>
  <c r="G68"/>
  <c r="F68"/>
  <c r="E68"/>
  <c r="D68"/>
  <c r="C68"/>
  <c r="B68"/>
  <c r="A68"/>
  <c r="I61"/>
  <c r="F61"/>
  <c r="I59"/>
  <c r="F59"/>
  <c r="E58"/>
  <c r="F58" s="1"/>
  <c r="I58" s="1"/>
  <c r="F57"/>
  <c r="I57" s="1"/>
  <c r="F56"/>
  <c r="I56" s="1"/>
  <c r="F55"/>
  <c r="I55" s="1"/>
  <c r="F54"/>
  <c r="I54" s="1"/>
  <c r="F53"/>
  <c r="I53" s="1"/>
  <c r="F52"/>
  <c r="I52" s="1"/>
  <c r="F51"/>
  <c r="I51" s="1"/>
  <c r="F50"/>
  <c r="I50" s="1"/>
  <c r="F49"/>
  <c r="I49" s="1"/>
  <c r="F48"/>
  <c r="I48" s="1"/>
  <c r="F47"/>
  <c r="I47" s="1"/>
  <c r="F46"/>
  <c r="I46" s="1"/>
  <c r="F45"/>
  <c r="I45" s="1"/>
  <c r="F44"/>
  <c r="I44" s="1"/>
  <c r="F43"/>
  <c r="I43" s="1"/>
  <c r="F42"/>
  <c r="I42" s="1"/>
  <c r="F41"/>
  <c r="I41" s="1"/>
  <c r="F40"/>
  <c r="I40" s="1"/>
  <c r="F39"/>
  <c r="I39" s="1"/>
  <c r="F38"/>
  <c r="I38" s="1"/>
  <c r="F37"/>
  <c r="I37" s="1"/>
  <c r="F36"/>
  <c r="I36" s="1"/>
  <c r="I35" s="1"/>
  <c r="I34"/>
  <c r="F34"/>
  <c r="F33"/>
  <c r="I33" s="1"/>
  <c r="I32"/>
  <c r="F31"/>
  <c r="I31" s="1"/>
  <c r="F30"/>
  <c r="I30" s="1"/>
  <c r="F29"/>
  <c r="I29" s="1"/>
  <c r="F28"/>
  <c r="I28" s="1"/>
  <c r="F27"/>
  <c r="I27" s="1"/>
  <c r="F25"/>
  <c r="I25" s="1"/>
  <c r="F24"/>
  <c r="I24" s="1"/>
  <c r="F23"/>
  <c r="I23" s="1"/>
  <c r="F22"/>
  <c r="I22" s="1"/>
  <c r="F21"/>
  <c r="I21" s="1"/>
  <c r="F19"/>
  <c r="I19" s="1"/>
  <c r="F18"/>
  <c r="I18" s="1"/>
  <c r="I17" s="1"/>
  <c r="I16" s="1"/>
</calcChain>
</file>

<file path=xl/sharedStrings.xml><?xml version="1.0" encoding="utf-8"?>
<sst xmlns="http://schemas.openxmlformats.org/spreadsheetml/2006/main" count="172" uniqueCount="99">
  <si>
    <t>Приложение  № 20</t>
  </si>
  <si>
    <t>к приказу Минэнерго России</t>
  </si>
  <si>
    <t>от «05» мая  2016 г. №380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</si>
  <si>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</si>
  <si>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Акционерного Общества "Пензенская горэлектросеть"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</si>
  <si>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</si>
  <si>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</si>
  <si>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</si>
  <si>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</si>
  <si>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</si>
  <si>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</si>
  <si>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t>Значения стандартизированных ставок за год (2025), тыс. рублей</t>
  </si>
  <si>
    <t>Индекс сметной стоимости</t>
  </si>
  <si>
    <r>
      <t>Плановые значения стоимости на год 2026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</si>
  <si>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r>
      <t>Год 2022</t>
    </r>
    <r>
      <rPr>
        <vertAlign val="superscript"/>
        <sz val="12"/>
        <rFont val="Times New Roman"/>
        <family val="1"/>
        <charset val="204"/>
      </rPr>
      <t>6)</t>
    </r>
  </si>
  <si>
    <r>
      <t>Год 2023</t>
    </r>
    <r>
      <rPr>
        <vertAlign val="superscript"/>
        <sz val="12"/>
        <rFont val="Times New Roman"/>
        <family val="1"/>
        <charset val="204"/>
      </rPr>
      <t>6)</t>
    </r>
  </si>
  <si>
    <r>
      <t>Год 2024</t>
    </r>
    <r>
      <rPr>
        <vertAlign val="superscript"/>
        <sz val="12"/>
        <rFont val="Times New Roman"/>
        <family val="1"/>
        <charset val="204"/>
      </rPr>
      <t>6)</t>
    </r>
  </si>
  <si>
    <t>1</t>
  </si>
  <si>
    <t>Пензенская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</si>
  <si>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</si>
  <si>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</si>
  <si>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i/>
        <vertAlign val="superscript"/>
        <sz val="12"/>
        <rFont val="Times New Roman"/>
        <family val="1"/>
        <charset val="204"/>
      </rPr>
      <t>4)</t>
    </r>
    <r>
      <rPr>
        <b/>
        <i/>
        <sz val="12"/>
        <rFont val="Times New Roman"/>
        <family val="1"/>
        <charset val="204"/>
      </rPr>
      <t xml:space="preserve"> [п.1.1.1+п.1.1.2+п.1.1.3+
п.1.1.4+п.1.1.5]:</t>
    </r>
  </si>
  <si>
    <t>11,876/150,4</t>
  </si>
  <si>
    <t>17,728/23,500</t>
  </si>
  <si>
    <t>18,817/0</t>
  </si>
  <si>
    <t>(ст.3+ст.4+ст.5)/3</t>
  </si>
  <si>
    <t>1.3.1.4.1.1</t>
  </si>
  <si>
    <t>Строительство одноцепных воздушных линий на железобетонных опорах изолированным алюминиевым  проводом сечением до 50 мм2 (включительно)</t>
  </si>
  <si>
    <t>-</t>
  </si>
  <si>
    <t>1.3.1.4.2.1</t>
  </si>
  <si>
    <t>Строительство одноцепных воздушных линий на железобетонных опорах изолированным алюминиевым  проводом сечением от 50 до 100 мм2 (включительно)</t>
  </si>
  <si>
    <t>1.3.1.4.3.1</t>
  </si>
  <si>
    <t>Строительство воздушных линий (железобетонные опоры, изолированный провод, алюминиевый, от 100 до 200 мм2)</t>
  </si>
  <si>
    <t xml:space="preserve"> </t>
  </si>
  <si>
    <t>2.1.2.2.1.1</t>
  </si>
  <si>
    <t>Строительство одной кабельной линии в траншеях, многожильные с бумажной изоляцией сечением провода до 50 мм2 (включительно)</t>
  </si>
  <si>
    <t>2.1.2.2.1.2</t>
  </si>
  <si>
    <t xml:space="preserve">Строительство двух кабельной линии в траншеях, многожильные с бумажной изоляцией сечением провода до 50 мм2 (включительно) </t>
  </si>
  <si>
    <t>2.1.2.2.2.1</t>
  </si>
  <si>
    <t>Строительство одной кабельной линии  в траншеях, многожильные с бумажной изоляцией сечением провода от 50 до 100 мм2 (включительно)</t>
  </si>
  <si>
    <t>2.1.2.2.3.1</t>
  </si>
  <si>
    <t>Строительство одной кабельной линии в траншеях, многожильные с бумажной изоляцией сечением провода от 100 до 200 мм2 (включительно)</t>
  </si>
  <si>
    <t>Строительство одной кабельной линии в траншеях, многожильные с бумажной изоляцией сечением провода от 100 до 200 мм2 (включительно) (1-10 кВ)</t>
  </si>
  <si>
    <t>2.1.2.2.3.2</t>
  </si>
  <si>
    <t>Строительство двух кабельых линий  в траншеях, многожильные с бумажной изоляцией сечением провода от 100 до 200 мм2 (включительно)</t>
  </si>
  <si>
    <t>2.6.2.2.1.1</t>
  </si>
  <si>
    <t>Строительство одной кабельной линии, прокладываемой путем горизонтального наклонного бурение, многожильные с бумажной изоляцией сечением провода до 50 мм2 (включительно)</t>
  </si>
  <si>
    <t>2.6.2.2.2.1</t>
  </si>
  <si>
    <t>Строительство одной кабельной линии, прокладываемой путем горизонтального наклонного бурение, многожильные с бумажной изоляцией сечением провода от 50 до 100 мм2 (включительно)</t>
  </si>
  <si>
    <t>2.6.2.2.3.1</t>
  </si>
  <si>
    <t>Строительство одной кабельной линии, прокладываемой путем горизонтального наклонного бурение, многожильные с бумажной изоляцией сечением провода от 100 до200 мм2 (включительно)</t>
  </si>
  <si>
    <t>1.1.2</t>
  </si>
  <si>
    <t>Трансформаторные подстанции (однотрансформаторные) до 25 (включительно) кВА</t>
  </si>
  <si>
    <t>1.3.2</t>
  </si>
  <si>
    <t>Трансформаторные подстанции (однотрансформаторные) от 100 до 250 (включительно) кВА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</si>
  <si>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</si>
  <si>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i/>
        <vertAlign val="superscript"/>
        <sz val="12"/>
        <rFont val="Times New Roman"/>
        <family val="1"/>
        <charset val="204"/>
      </rPr>
      <t>5)</t>
    </r>
    <r>
      <rPr>
        <b/>
        <i/>
        <sz val="12"/>
        <rFont val="Times New Roman"/>
        <family val="1"/>
        <charset val="204"/>
      </rPr>
      <t xml:space="preserve"> [п.1.2.1+п.1.2.2+п.1.2.3+
п.1.2.4+п.1.2.5]</t>
    </r>
  </si>
  <si>
    <t>11,605/1880</t>
  </si>
  <si>
    <t>13,260/1052,8</t>
  </si>
  <si>
    <t>13,546/12102,10</t>
  </si>
  <si>
    <t>Строительство двух кабельных линий в траншеях, многожильных с бумажной изоляцией сечением до 50 мм2 (включительно)</t>
  </si>
  <si>
    <t>Строительство одной кабельной линии в траншеях, многожильных с бумажной изоляцией сечением от 50 до 100 мм2 (включительно) 1-10 кВ</t>
  </si>
  <si>
    <t>Строительство одной кабельной линии в траншеях, многожильные с бумажной изоляцией сечением провода от 100 до 200 мм2 (включительно) 1-10 кВ</t>
  </si>
  <si>
    <t>2.1.2.2.2.2</t>
  </si>
  <si>
    <t>Строительство двух кабельых линий  в траншеях, многожильные с бумажной изоляцией сечением провода от 50 до 100 мм2 (включительно)</t>
  </si>
  <si>
    <t>Строительство двух кабельых линий  в траншеях, многожильные с бумажной изоляцией сечением провода от 100 до 200 мм2 (включительно) 1-10</t>
  </si>
  <si>
    <t>2.1.2.2.4.1</t>
  </si>
  <si>
    <t>Строительство одной кабельной линий в траншеях, многожильных с бумажной изоляцией сечением от 200 до 250 (включительно) мм2</t>
  </si>
  <si>
    <t>2.1.2.2.4.2</t>
  </si>
  <si>
    <t>Строительство двух кабельных линий  в траншеях, многожильные с бумажной изоляцией сечением провода от 200 до 250 мм2 (включительно)</t>
  </si>
  <si>
    <t>2.6.2.2.1.2</t>
  </si>
  <si>
    <t>Строительство двух кабельных линий, прокладываемых путем горизонтального наклонного бурение, многожильных с бумажной изоляцией сечением до 50 мм2 (включительно)</t>
  </si>
  <si>
    <t>2.6.2.2.3.2</t>
  </si>
  <si>
    <t>Строительство двух кабельных линий, прокладываемых путем горизонтального наклонного бурение, многожильные с бумажной изоляцией сечением провода от 100 до 200 мм2 (включительно)</t>
  </si>
  <si>
    <t>Строительство двух кабельных линий, прокладываемых путем горизонтального наклонного бурение, многожильные с бумажной изоляцией сечением провода от 100 до 200 мм2 (включительно) 1-10</t>
  </si>
  <si>
    <t>2.6.2.2.4.1</t>
  </si>
  <si>
    <t>Строительство одной кабельной линий, прокладываемых путем горизонтального наклонного бурение, многожильных с бумажной изоляцией сечением от 200 до 250 (включительно) мм2</t>
  </si>
  <si>
    <t>1.2.2</t>
  </si>
  <si>
    <t>Трансформаторные подстанции (однотрансформаторные) от 25 до 100 (включительно) кВА</t>
  </si>
  <si>
    <t>1.4.2</t>
  </si>
  <si>
    <t>Трансформаторные подстанции (однотрансформаторные) от 250 до 400 (включительно) кВА</t>
  </si>
  <si>
    <t>1.6.2</t>
  </si>
  <si>
    <t>Трансформаторные подстанции (однотрансформаторные) от 630 до 1000 (включительно) кВА</t>
  </si>
  <si>
    <t>2.3.2</t>
  </si>
  <si>
    <t xml:space="preserve">Двухтрансформаторные и более подстанции киоскового типа  (за исключением РТП) мощностью от 100 до 250 кВА (включительно) </t>
  </si>
  <si>
    <t>4.2.2.6.2</t>
  </si>
  <si>
    <t>Двухтрансформаторные подстанции мощностью от 630 до 1000 кВА включительно закрытого типа</t>
  </si>
  <si>
    <t>4.2.2.4.2</t>
  </si>
  <si>
    <t xml:space="preserve">Двухтрансформаторные и более подстанции киоскового типа  (за исключением РТП) мощностью от 250 до 400 кВА (включительно) 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</si>
  <si>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</si>
  <si>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</si>
  <si>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rFont val="Times New Roman"/>
        <family val="1"/>
        <charset val="204"/>
      </rPr>
      <t>7)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</si>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</sst>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0.0000"/>
    <numFmt numFmtId="165" formatCode="#,##0.00\ _₽"/>
    <numFmt numFmtId="166" formatCode="0.000"/>
    <numFmt numFmtId="167" formatCode="#,##0.000"/>
    <numFmt numFmtId="168" formatCode="0_)"/>
    <numFmt numFmtId="169" formatCode="_-* #,##0.00_р_._-;\-* #,##0.00_р_._-;_-* &quot;-&quot;??_р_._-;_-@_-"/>
    <numFmt numFmtId="170" formatCode="#,##0_ ;\-#,##0\ "/>
    <numFmt numFmtId="171" formatCode="_-* #,##0.00_-;\-* #,##0.00_-;_-* &quot;-&quot;??_-;_-@_-"/>
    <numFmt numFmtId="172" formatCode="_-* #,##0.00\ _р_._-;\-* #,##0.00\ _р_._-;_-* &quot;-&quot;??\ _р_._-;_-@_-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2">
    <xf numFmtId="0" fontId="0" fillId="0" borderId="0"/>
    <xf numFmtId="0" fontId="2" fillId="0" borderId="0"/>
    <xf numFmtId="0" fontId="4" fillId="0" borderId="0"/>
    <xf numFmtId="0" fontId="1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2" fillId="10" borderId="26" applyNumberFormat="0" applyAlignment="0" applyProtection="0"/>
    <xf numFmtId="0" fontId="23" fillId="23" borderId="27" applyNumberFormat="0" applyAlignment="0" applyProtection="0"/>
    <xf numFmtId="0" fontId="24" fillId="23" borderId="26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28" applyNumberFormat="0" applyFill="0" applyAlignment="0" applyProtection="0"/>
    <xf numFmtId="0" fontId="27" fillId="0" borderId="29" applyNumberFormat="0" applyFill="0" applyAlignment="0" applyProtection="0"/>
    <xf numFmtId="0" fontId="28" fillId="0" borderId="30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30" fillId="24" borderId="32" applyNumberFormat="0" applyAlignment="0" applyProtection="0"/>
    <xf numFmtId="0" fontId="31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4" fillId="0" borderId="0"/>
    <xf numFmtId="0" fontId="2" fillId="0" borderId="0"/>
    <xf numFmtId="0" fontId="33" fillId="0" borderId="0"/>
    <xf numFmtId="0" fontId="34" fillId="0" borderId="0"/>
    <xf numFmtId="0" fontId="34" fillId="0" borderId="0"/>
    <xf numFmtId="168" fontId="35" fillId="0" borderId="0"/>
    <xf numFmtId="0" fontId="2" fillId="0" borderId="0"/>
    <xf numFmtId="0" fontId="33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3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19" fillId="26" borderId="33" applyNumberFormat="0" applyFont="0" applyAlignment="0" applyProtection="0"/>
    <xf numFmtId="0" fontId="19" fillId="26" borderId="33" applyNumberFormat="0" applyFont="0" applyAlignment="0" applyProtection="0"/>
    <xf numFmtId="0" fontId="19" fillId="26" borderId="33" applyNumberFormat="0" applyFont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34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3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7" borderId="0" applyNumberFormat="0" applyBorder="0" applyAlignment="0" applyProtection="0"/>
  </cellStyleXfs>
  <cellXfs count="88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5" fillId="2" borderId="0" xfId="2" applyFont="1" applyFill="1"/>
    <xf numFmtId="0" fontId="6" fillId="2" borderId="0" xfId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6" fillId="2" borderId="0" xfId="2" applyFont="1" applyFill="1"/>
    <xf numFmtId="0" fontId="6" fillId="2" borderId="0" xfId="1" applyFont="1" applyFill="1" applyAlignment="1">
      <alignment horizontal="right"/>
    </xf>
    <xf numFmtId="0" fontId="8" fillId="2" borderId="0" xfId="1" applyFont="1" applyFill="1" applyAlignment="1">
      <alignment horizontal="center" wrapText="1"/>
    </xf>
    <xf numFmtId="0" fontId="9" fillId="0" borderId="0" xfId="1" applyFont="1"/>
    <xf numFmtId="0" fontId="8" fillId="2" borderId="0" xfId="1" applyFont="1" applyFill="1" applyAlignment="1">
      <alignment horizontal="center" wrapText="1"/>
    </xf>
    <xf numFmtId="0" fontId="2" fillId="3" borderId="0" xfId="2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3" fillId="2" borderId="0" xfId="2" applyFont="1" applyFill="1" applyAlignment="1">
      <alignment horizontal="center" vertical="top"/>
    </xf>
    <xf numFmtId="0" fontId="10" fillId="0" borderId="0" xfId="2" applyFont="1" applyAlignment="1">
      <alignment vertical="top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1" applyFont="1"/>
    <xf numFmtId="0" fontId="12" fillId="0" borderId="0" xfId="1" applyFont="1"/>
    <xf numFmtId="0" fontId="3" fillId="2" borderId="0" xfId="1" applyFont="1" applyFill="1"/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49" fontId="14" fillId="2" borderId="13" xfId="1" applyNumberFormat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 wrapText="1"/>
    </xf>
    <xf numFmtId="4" fontId="14" fillId="2" borderId="15" xfId="1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15" fillId="0" borderId="0" xfId="1" applyFont="1"/>
    <xf numFmtId="49" fontId="14" fillId="2" borderId="1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5" fontId="14" fillId="2" borderId="16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166" fontId="2" fillId="2" borderId="9" xfId="1" applyNumberFormat="1" applyFont="1" applyFill="1" applyBorder="1" applyAlignment="1">
      <alignment horizontal="center" vertical="center" wrapText="1"/>
    </xf>
    <xf numFmtId="167" fontId="2" fillId="2" borderId="9" xfId="1" applyNumberFormat="1" applyFont="1" applyFill="1" applyBorder="1" applyAlignment="1">
      <alignment horizontal="center" vertical="center" wrapText="1"/>
    </xf>
    <xf numFmtId="165" fontId="2" fillId="2" borderId="12" xfId="1" applyNumberFormat="1" applyFont="1" applyFill="1" applyBorder="1" applyAlignment="1">
      <alignment horizontal="center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left" vertical="center" wrapText="1"/>
    </xf>
    <xf numFmtId="166" fontId="2" fillId="2" borderId="18" xfId="1" applyNumberFormat="1" applyFont="1" applyFill="1" applyBorder="1" applyAlignment="1">
      <alignment horizontal="center" vertical="center" wrapText="1"/>
    </xf>
    <xf numFmtId="167" fontId="2" fillId="2" borderId="18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49" fontId="14" fillId="2" borderId="19" xfId="1" applyNumberFormat="1" applyFont="1" applyFill="1" applyBorder="1" applyAlignment="1">
      <alignment horizontal="center" vertical="center" wrapText="1"/>
    </xf>
    <xf numFmtId="0" fontId="14" fillId="2" borderId="20" xfId="1" applyFont="1" applyFill="1" applyBorder="1" applyAlignment="1">
      <alignment horizontal="center" vertical="center" wrapText="1"/>
    </xf>
    <xf numFmtId="164" fontId="14" fillId="2" borderId="20" xfId="1" applyNumberFormat="1" applyFont="1" applyFill="1" applyBorder="1" applyAlignment="1">
      <alignment horizontal="center" vertical="center" wrapText="1"/>
    </xf>
    <xf numFmtId="165" fontId="14" fillId="2" borderId="21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166" fontId="2" fillId="2" borderId="10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wrapText="1"/>
    </xf>
    <xf numFmtId="165" fontId="2" fillId="2" borderId="10" xfId="1" applyNumberFormat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165" fontId="2" fillId="2" borderId="9" xfId="1" applyNumberFormat="1" applyFont="1" applyFill="1" applyBorder="1" applyAlignment="1">
      <alignment horizontal="center" wrapText="1"/>
    </xf>
    <xf numFmtId="49" fontId="2" fillId="2" borderId="23" xfId="1" applyNumberFormat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left" vertical="center" wrapText="1"/>
    </xf>
    <xf numFmtId="166" fontId="2" fillId="2" borderId="24" xfId="1" applyNumberFormat="1" applyFont="1" applyFill="1" applyBorder="1" applyAlignment="1">
      <alignment horizontal="center" vertical="center" wrapText="1"/>
    </xf>
    <xf numFmtId="167" fontId="2" fillId="2" borderId="24" xfId="1" applyNumberFormat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wrapText="1"/>
    </xf>
    <xf numFmtId="165" fontId="2" fillId="2" borderId="24" xfId="1" applyNumberFormat="1" applyFont="1" applyFill="1" applyBorder="1" applyAlignment="1">
      <alignment horizontal="center" wrapText="1"/>
    </xf>
    <xf numFmtId="2" fontId="17" fillId="4" borderId="24" xfId="3" applyNumberFormat="1" applyFont="1" applyFill="1" applyBorder="1" applyAlignment="1">
      <alignment horizontal="center" vertical="center" wrapText="1"/>
    </xf>
    <xf numFmtId="166" fontId="2" fillId="2" borderId="9" xfId="1" applyNumberFormat="1" applyFont="1" applyFill="1" applyBorder="1" applyAlignment="1">
      <alignment horizontal="center" wrapText="1"/>
    </xf>
    <xf numFmtId="167" fontId="2" fillId="2" borderId="9" xfId="1" applyNumberFormat="1" applyFont="1" applyFill="1" applyBorder="1" applyAlignment="1">
      <alignment horizontal="center" wrapText="1"/>
    </xf>
    <xf numFmtId="165" fontId="2" fillId="2" borderId="12" xfId="1" applyNumberFormat="1" applyFont="1" applyFill="1" applyBorder="1" applyAlignment="1">
      <alignment horizontal="center" wrapText="1"/>
    </xf>
    <xf numFmtId="166" fontId="2" fillId="2" borderId="18" xfId="1" applyNumberFormat="1" applyFont="1" applyFill="1" applyBorder="1" applyAlignment="1">
      <alignment horizontal="center" wrapText="1"/>
    </xf>
    <xf numFmtId="167" fontId="2" fillId="2" borderId="18" xfId="1" applyNumberFormat="1" applyFont="1" applyFill="1" applyBorder="1" applyAlignment="1">
      <alignment horizontal="center" wrapText="1"/>
    </xf>
    <xf numFmtId="0" fontId="2" fillId="2" borderId="18" xfId="1" applyFont="1" applyFill="1" applyBorder="1" applyAlignment="1">
      <alignment horizontal="center" wrapText="1"/>
    </xf>
    <xf numFmtId="165" fontId="2" fillId="2" borderId="25" xfId="1" applyNumberFormat="1" applyFont="1" applyFill="1" applyBorder="1" applyAlignment="1">
      <alignment horizont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vertical="center"/>
    </xf>
    <xf numFmtId="0" fontId="3" fillId="2" borderId="0" xfId="1" applyFont="1" applyFill="1" applyAlignment="1">
      <alignment horizontal="left" vertical="center" wrapText="1"/>
    </xf>
  </cellXfs>
  <cellStyles count="702">
    <cellStyle name="20% — акцент1 10" xfId="4"/>
    <cellStyle name="20% - Акцент1 2" xfId="5"/>
    <cellStyle name="20% — акцент1 2" xfId="6"/>
    <cellStyle name="20% - Акцент1 2 10" xfId="7"/>
    <cellStyle name="20% - Акцент1 2 11" xfId="8"/>
    <cellStyle name="20% - Акцент1 2 12" xfId="9"/>
    <cellStyle name="20% - Акцент1 2 13" xfId="10"/>
    <cellStyle name="20% - Акцент1 2 14" xfId="11"/>
    <cellStyle name="20% - Акцент1 2 15" xfId="12"/>
    <cellStyle name="20% - Акцент1 2 16" xfId="13"/>
    <cellStyle name="20% - Акцент1 2 17" xfId="14"/>
    <cellStyle name="20% - Акцент1 2 18" xfId="15"/>
    <cellStyle name="20% - Акцент1 2 19" xfId="16"/>
    <cellStyle name="20% - Акцент1 2 2" xfId="17"/>
    <cellStyle name="20% - Акцент1 2 3" xfId="18"/>
    <cellStyle name="20% - Акцент1 2 4" xfId="19"/>
    <cellStyle name="20% - Акцент1 2 5" xfId="20"/>
    <cellStyle name="20% - Акцент1 2 6" xfId="21"/>
    <cellStyle name="20% - Акцент1 2 7" xfId="22"/>
    <cellStyle name="20% - Акцент1 2 8" xfId="23"/>
    <cellStyle name="20% - Акцент1 2 9" xfId="24"/>
    <cellStyle name="20% — акцент1 3" xfId="25"/>
    <cellStyle name="20% — акцент1 4" xfId="26"/>
    <cellStyle name="20% — акцент1 5" xfId="27"/>
    <cellStyle name="20% — акцент1 6" xfId="28"/>
    <cellStyle name="20% — акцент1 7" xfId="29"/>
    <cellStyle name="20% — акцент1 8" xfId="30"/>
    <cellStyle name="20% — акцент1 9" xfId="31"/>
    <cellStyle name="20% — акцент2 10" xfId="32"/>
    <cellStyle name="20% - Акцент2 2" xfId="33"/>
    <cellStyle name="20% — акцент2 2" xfId="34"/>
    <cellStyle name="20% - Акцент2 2 10" xfId="35"/>
    <cellStyle name="20% - Акцент2 2 11" xfId="36"/>
    <cellStyle name="20% - Акцент2 2 12" xfId="37"/>
    <cellStyle name="20% - Акцент2 2 13" xfId="38"/>
    <cellStyle name="20% - Акцент2 2 14" xfId="39"/>
    <cellStyle name="20% - Акцент2 2 15" xfId="40"/>
    <cellStyle name="20% - Акцент2 2 16" xfId="41"/>
    <cellStyle name="20% - Акцент2 2 17" xfId="42"/>
    <cellStyle name="20% - Акцент2 2 18" xfId="43"/>
    <cellStyle name="20% - Акцент2 2 19" xfId="44"/>
    <cellStyle name="20% - Акцент2 2 2" xfId="45"/>
    <cellStyle name="20% - Акцент2 2 3" xfId="46"/>
    <cellStyle name="20% - Акцент2 2 4" xfId="47"/>
    <cellStyle name="20% - Акцент2 2 5" xfId="48"/>
    <cellStyle name="20% - Акцент2 2 6" xfId="49"/>
    <cellStyle name="20% - Акцент2 2 7" xfId="50"/>
    <cellStyle name="20% - Акцент2 2 8" xfId="51"/>
    <cellStyle name="20% - Акцент2 2 9" xfId="52"/>
    <cellStyle name="20% — акцент2 3" xfId="53"/>
    <cellStyle name="20% — акцент2 4" xfId="54"/>
    <cellStyle name="20% — акцент2 5" xfId="55"/>
    <cellStyle name="20% — акцент2 6" xfId="56"/>
    <cellStyle name="20% — акцент2 7" xfId="57"/>
    <cellStyle name="20% — акцент2 8" xfId="58"/>
    <cellStyle name="20% — акцент2 9" xfId="59"/>
    <cellStyle name="20% — акцент3 10" xfId="60"/>
    <cellStyle name="20% - Акцент3 2" xfId="61"/>
    <cellStyle name="20% — акцент3 2" xfId="62"/>
    <cellStyle name="20% - Акцент3 2 10" xfId="63"/>
    <cellStyle name="20% - Акцент3 2 11" xfId="64"/>
    <cellStyle name="20% - Акцент3 2 12" xfId="65"/>
    <cellStyle name="20% - Акцент3 2 13" xfId="66"/>
    <cellStyle name="20% - Акцент3 2 14" xfId="67"/>
    <cellStyle name="20% - Акцент3 2 15" xfId="68"/>
    <cellStyle name="20% - Акцент3 2 16" xfId="69"/>
    <cellStyle name="20% - Акцент3 2 17" xfId="70"/>
    <cellStyle name="20% - Акцент3 2 18" xfId="71"/>
    <cellStyle name="20% - Акцент3 2 19" xfId="72"/>
    <cellStyle name="20% - Акцент3 2 2" xfId="73"/>
    <cellStyle name="20% - Акцент3 2 3" xfId="74"/>
    <cellStyle name="20% - Акцент3 2 4" xfId="75"/>
    <cellStyle name="20% - Акцент3 2 5" xfId="76"/>
    <cellStyle name="20% - Акцент3 2 6" xfId="77"/>
    <cellStyle name="20% - Акцент3 2 7" xfId="78"/>
    <cellStyle name="20% - Акцент3 2 8" xfId="79"/>
    <cellStyle name="20% - Акцент3 2 9" xfId="80"/>
    <cellStyle name="20% — акцент3 3" xfId="81"/>
    <cellStyle name="20% — акцент3 4" xfId="82"/>
    <cellStyle name="20% — акцент3 5" xfId="83"/>
    <cellStyle name="20% — акцент3 6" xfId="84"/>
    <cellStyle name="20% — акцент3 7" xfId="85"/>
    <cellStyle name="20% — акцент3 8" xfId="86"/>
    <cellStyle name="20% — акцент3 9" xfId="87"/>
    <cellStyle name="20% — акцент4 10" xfId="88"/>
    <cellStyle name="20% - Акцент4 2" xfId="89"/>
    <cellStyle name="20% — акцент4 2" xfId="90"/>
    <cellStyle name="20% - Акцент4 2 10" xfId="91"/>
    <cellStyle name="20% - Акцент4 2 11" xfId="92"/>
    <cellStyle name="20% - Акцент4 2 12" xfId="93"/>
    <cellStyle name="20% - Акцент4 2 13" xfId="94"/>
    <cellStyle name="20% - Акцент4 2 14" xfId="95"/>
    <cellStyle name="20% - Акцент4 2 15" xfId="96"/>
    <cellStyle name="20% - Акцент4 2 16" xfId="97"/>
    <cellStyle name="20% - Акцент4 2 17" xfId="98"/>
    <cellStyle name="20% - Акцент4 2 18" xfId="99"/>
    <cellStyle name="20% - Акцент4 2 19" xfId="100"/>
    <cellStyle name="20% - Акцент4 2 2" xfId="101"/>
    <cellStyle name="20% - Акцент4 2 3" xfId="102"/>
    <cellStyle name="20% - Акцент4 2 4" xfId="103"/>
    <cellStyle name="20% - Акцент4 2 5" xfId="104"/>
    <cellStyle name="20% - Акцент4 2 6" xfId="105"/>
    <cellStyle name="20% - Акцент4 2 7" xfId="106"/>
    <cellStyle name="20% - Акцент4 2 8" xfId="107"/>
    <cellStyle name="20% - Акцент4 2 9" xfId="108"/>
    <cellStyle name="20% — акцент4 3" xfId="109"/>
    <cellStyle name="20% — акцент4 4" xfId="110"/>
    <cellStyle name="20% — акцент4 5" xfId="111"/>
    <cellStyle name="20% — акцент4 6" xfId="112"/>
    <cellStyle name="20% — акцент4 7" xfId="113"/>
    <cellStyle name="20% — акцент4 8" xfId="114"/>
    <cellStyle name="20% — акцент4 9" xfId="115"/>
    <cellStyle name="20% — акцент5 10" xfId="116"/>
    <cellStyle name="20% - Акцент5 2" xfId="117"/>
    <cellStyle name="20% — акцент5 2" xfId="118"/>
    <cellStyle name="20% - Акцент5 2 10" xfId="119"/>
    <cellStyle name="20% - Акцент5 2 11" xfId="120"/>
    <cellStyle name="20% - Акцент5 2 12" xfId="121"/>
    <cellStyle name="20% - Акцент5 2 13" xfId="122"/>
    <cellStyle name="20% - Акцент5 2 14" xfId="123"/>
    <cellStyle name="20% - Акцент5 2 15" xfId="124"/>
    <cellStyle name="20% - Акцент5 2 16" xfId="125"/>
    <cellStyle name="20% - Акцент5 2 17" xfId="126"/>
    <cellStyle name="20% - Акцент5 2 18" xfId="127"/>
    <cellStyle name="20% - Акцент5 2 19" xfId="128"/>
    <cellStyle name="20% - Акцент5 2 2" xfId="129"/>
    <cellStyle name="20% - Акцент5 2 3" xfId="130"/>
    <cellStyle name="20% - Акцент5 2 4" xfId="131"/>
    <cellStyle name="20% - Акцент5 2 5" xfId="132"/>
    <cellStyle name="20% - Акцент5 2 6" xfId="133"/>
    <cellStyle name="20% - Акцент5 2 7" xfId="134"/>
    <cellStyle name="20% - Акцент5 2 8" xfId="135"/>
    <cellStyle name="20% - Акцент5 2 9" xfId="136"/>
    <cellStyle name="20% — акцент5 3" xfId="137"/>
    <cellStyle name="20% — акцент5 4" xfId="138"/>
    <cellStyle name="20% — акцент5 5" xfId="139"/>
    <cellStyle name="20% — акцент5 6" xfId="140"/>
    <cellStyle name="20% — акцент5 7" xfId="141"/>
    <cellStyle name="20% — акцент5 8" xfId="142"/>
    <cellStyle name="20% — акцент5 9" xfId="143"/>
    <cellStyle name="20% — акцент6 10" xfId="144"/>
    <cellStyle name="20% - Акцент6 2" xfId="145"/>
    <cellStyle name="20% — акцент6 2" xfId="146"/>
    <cellStyle name="20% - Акцент6 2 10" xfId="147"/>
    <cellStyle name="20% - Акцент6 2 11" xfId="148"/>
    <cellStyle name="20% - Акцент6 2 12" xfId="149"/>
    <cellStyle name="20% - Акцент6 2 13" xfId="150"/>
    <cellStyle name="20% - Акцент6 2 14" xfId="151"/>
    <cellStyle name="20% - Акцент6 2 15" xfId="152"/>
    <cellStyle name="20% - Акцент6 2 16" xfId="153"/>
    <cellStyle name="20% - Акцент6 2 17" xfId="154"/>
    <cellStyle name="20% - Акцент6 2 18" xfId="155"/>
    <cellStyle name="20% - Акцент6 2 19" xfId="156"/>
    <cellStyle name="20% - Акцент6 2 2" xfId="157"/>
    <cellStyle name="20% - Акцент6 2 3" xfId="158"/>
    <cellStyle name="20% - Акцент6 2 4" xfId="159"/>
    <cellStyle name="20% - Акцент6 2 5" xfId="160"/>
    <cellStyle name="20% - Акцент6 2 6" xfId="161"/>
    <cellStyle name="20% - Акцент6 2 7" xfId="162"/>
    <cellStyle name="20% - Акцент6 2 8" xfId="163"/>
    <cellStyle name="20% - Акцент6 2 9" xfId="164"/>
    <cellStyle name="20% — акцент6 3" xfId="165"/>
    <cellStyle name="20% — акцент6 4" xfId="166"/>
    <cellStyle name="20% — акцент6 5" xfId="167"/>
    <cellStyle name="20% — акцент6 6" xfId="168"/>
    <cellStyle name="20% — акцент6 7" xfId="169"/>
    <cellStyle name="20% — акцент6 8" xfId="170"/>
    <cellStyle name="20% — акцент6 9" xfId="171"/>
    <cellStyle name="40% — акцент1 10" xfId="172"/>
    <cellStyle name="40% - Акцент1 2" xfId="173"/>
    <cellStyle name="40% — акцент1 2" xfId="174"/>
    <cellStyle name="40% - Акцент1 2 10" xfId="175"/>
    <cellStyle name="40% - Акцент1 2 11" xfId="176"/>
    <cellStyle name="40% - Акцент1 2 12" xfId="177"/>
    <cellStyle name="40% - Акцент1 2 13" xfId="178"/>
    <cellStyle name="40% - Акцент1 2 14" xfId="179"/>
    <cellStyle name="40% - Акцент1 2 15" xfId="180"/>
    <cellStyle name="40% - Акцент1 2 16" xfId="181"/>
    <cellStyle name="40% - Акцент1 2 17" xfId="182"/>
    <cellStyle name="40% - Акцент1 2 18" xfId="183"/>
    <cellStyle name="40% - Акцент1 2 19" xfId="184"/>
    <cellStyle name="40% - Акцент1 2 2" xfId="185"/>
    <cellStyle name="40% - Акцент1 2 3" xfId="186"/>
    <cellStyle name="40% - Акцент1 2 4" xfId="187"/>
    <cellStyle name="40% - Акцент1 2 5" xfId="188"/>
    <cellStyle name="40% - Акцент1 2 6" xfId="189"/>
    <cellStyle name="40% - Акцент1 2 7" xfId="190"/>
    <cellStyle name="40% - Акцент1 2 8" xfId="191"/>
    <cellStyle name="40% - Акцент1 2 9" xfId="192"/>
    <cellStyle name="40% — акцент1 3" xfId="193"/>
    <cellStyle name="40% — акцент1 4" xfId="194"/>
    <cellStyle name="40% — акцент1 5" xfId="195"/>
    <cellStyle name="40% — акцент1 6" xfId="196"/>
    <cellStyle name="40% — акцент1 7" xfId="197"/>
    <cellStyle name="40% — акцент1 8" xfId="198"/>
    <cellStyle name="40% — акцент1 9" xfId="199"/>
    <cellStyle name="40% — акцент2 10" xfId="200"/>
    <cellStyle name="40% - Акцент2 2" xfId="201"/>
    <cellStyle name="40% — акцент2 2" xfId="202"/>
    <cellStyle name="40% - Акцент2 2 10" xfId="203"/>
    <cellStyle name="40% - Акцент2 2 11" xfId="204"/>
    <cellStyle name="40% - Акцент2 2 12" xfId="205"/>
    <cellStyle name="40% - Акцент2 2 13" xfId="206"/>
    <cellStyle name="40% - Акцент2 2 14" xfId="207"/>
    <cellStyle name="40% - Акцент2 2 15" xfId="208"/>
    <cellStyle name="40% - Акцент2 2 16" xfId="209"/>
    <cellStyle name="40% - Акцент2 2 17" xfId="210"/>
    <cellStyle name="40% - Акцент2 2 18" xfId="211"/>
    <cellStyle name="40% - Акцент2 2 19" xfId="212"/>
    <cellStyle name="40% - Акцент2 2 2" xfId="213"/>
    <cellStyle name="40% - Акцент2 2 3" xfId="214"/>
    <cellStyle name="40% - Акцент2 2 4" xfId="215"/>
    <cellStyle name="40% - Акцент2 2 5" xfId="216"/>
    <cellStyle name="40% - Акцент2 2 6" xfId="217"/>
    <cellStyle name="40% - Акцент2 2 7" xfId="218"/>
    <cellStyle name="40% - Акцент2 2 8" xfId="219"/>
    <cellStyle name="40% - Акцент2 2 9" xfId="220"/>
    <cellStyle name="40% — акцент2 3" xfId="221"/>
    <cellStyle name="40% — акцент2 4" xfId="222"/>
    <cellStyle name="40% — акцент2 5" xfId="223"/>
    <cellStyle name="40% — акцент2 6" xfId="224"/>
    <cellStyle name="40% — акцент2 7" xfId="225"/>
    <cellStyle name="40% — акцент2 8" xfId="226"/>
    <cellStyle name="40% — акцент2 9" xfId="227"/>
    <cellStyle name="40% — акцент3 10" xfId="228"/>
    <cellStyle name="40% - Акцент3 2" xfId="229"/>
    <cellStyle name="40% — акцент3 2" xfId="230"/>
    <cellStyle name="40% - Акцент3 2 10" xfId="231"/>
    <cellStyle name="40% - Акцент3 2 11" xfId="232"/>
    <cellStyle name="40% - Акцент3 2 12" xfId="233"/>
    <cellStyle name="40% - Акцент3 2 13" xfId="234"/>
    <cellStyle name="40% - Акцент3 2 14" xfId="235"/>
    <cellStyle name="40% - Акцент3 2 15" xfId="236"/>
    <cellStyle name="40% - Акцент3 2 16" xfId="237"/>
    <cellStyle name="40% - Акцент3 2 17" xfId="238"/>
    <cellStyle name="40% - Акцент3 2 18" xfId="239"/>
    <cellStyle name="40% - Акцент3 2 19" xfId="240"/>
    <cellStyle name="40% - Акцент3 2 2" xfId="241"/>
    <cellStyle name="40% - Акцент3 2 3" xfId="242"/>
    <cellStyle name="40% - Акцент3 2 4" xfId="243"/>
    <cellStyle name="40% - Акцент3 2 5" xfId="244"/>
    <cellStyle name="40% - Акцент3 2 6" xfId="245"/>
    <cellStyle name="40% - Акцент3 2 7" xfId="246"/>
    <cellStyle name="40% - Акцент3 2 8" xfId="247"/>
    <cellStyle name="40% - Акцент3 2 9" xfId="248"/>
    <cellStyle name="40% — акцент3 3" xfId="249"/>
    <cellStyle name="40% — акцент3 4" xfId="250"/>
    <cellStyle name="40% — акцент3 5" xfId="251"/>
    <cellStyle name="40% — акцент3 6" xfId="252"/>
    <cellStyle name="40% — акцент3 7" xfId="253"/>
    <cellStyle name="40% — акцент3 8" xfId="254"/>
    <cellStyle name="40% — акцент3 9" xfId="255"/>
    <cellStyle name="40% — акцент4 10" xfId="256"/>
    <cellStyle name="40% - Акцент4 2" xfId="257"/>
    <cellStyle name="40% — акцент4 2" xfId="258"/>
    <cellStyle name="40% - Акцент4 2 10" xfId="259"/>
    <cellStyle name="40% - Акцент4 2 11" xfId="260"/>
    <cellStyle name="40% - Акцент4 2 12" xfId="261"/>
    <cellStyle name="40% - Акцент4 2 13" xfId="262"/>
    <cellStyle name="40% - Акцент4 2 14" xfId="263"/>
    <cellStyle name="40% - Акцент4 2 15" xfId="264"/>
    <cellStyle name="40% - Акцент4 2 16" xfId="265"/>
    <cellStyle name="40% - Акцент4 2 17" xfId="266"/>
    <cellStyle name="40% - Акцент4 2 18" xfId="267"/>
    <cellStyle name="40% - Акцент4 2 19" xfId="268"/>
    <cellStyle name="40% - Акцент4 2 2" xfId="269"/>
    <cellStyle name="40% - Акцент4 2 3" xfId="270"/>
    <cellStyle name="40% - Акцент4 2 4" xfId="271"/>
    <cellStyle name="40% - Акцент4 2 5" xfId="272"/>
    <cellStyle name="40% - Акцент4 2 6" xfId="273"/>
    <cellStyle name="40% - Акцент4 2 7" xfId="274"/>
    <cellStyle name="40% - Акцент4 2 8" xfId="275"/>
    <cellStyle name="40% - Акцент4 2 9" xfId="276"/>
    <cellStyle name="40% — акцент4 3" xfId="277"/>
    <cellStyle name="40% — акцент4 4" xfId="278"/>
    <cellStyle name="40% — акцент4 5" xfId="279"/>
    <cellStyle name="40% — акцент4 6" xfId="280"/>
    <cellStyle name="40% — акцент4 7" xfId="281"/>
    <cellStyle name="40% — акцент4 8" xfId="282"/>
    <cellStyle name="40% — акцент4 9" xfId="283"/>
    <cellStyle name="40% — акцент5 10" xfId="284"/>
    <cellStyle name="40% - Акцент5 2" xfId="285"/>
    <cellStyle name="40% — акцент5 2" xfId="286"/>
    <cellStyle name="40% - Акцент5 2 10" xfId="287"/>
    <cellStyle name="40% - Акцент5 2 11" xfId="288"/>
    <cellStyle name="40% - Акцент5 2 12" xfId="289"/>
    <cellStyle name="40% - Акцент5 2 13" xfId="290"/>
    <cellStyle name="40% - Акцент5 2 14" xfId="291"/>
    <cellStyle name="40% - Акцент5 2 15" xfId="292"/>
    <cellStyle name="40% - Акцент5 2 16" xfId="293"/>
    <cellStyle name="40% - Акцент5 2 17" xfId="294"/>
    <cellStyle name="40% - Акцент5 2 18" xfId="295"/>
    <cellStyle name="40% - Акцент5 2 19" xfId="296"/>
    <cellStyle name="40% - Акцент5 2 2" xfId="297"/>
    <cellStyle name="40% - Акцент5 2 3" xfId="298"/>
    <cellStyle name="40% - Акцент5 2 4" xfId="299"/>
    <cellStyle name="40% - Акцент5 2 5" xfId="300"/>
    <cellStyle name="40% - Акцент5 2 6" xfId="301"/>
    <cellStyle name="40% - Акцент5 2 7" xfId="302"/>
    <cellStyle name="40% - Акцент5 2 8" xfId="303"/>
    <cellStyle name="40% - Акцент5 2 9" xfId="304"/>
    <cellStyle name="40% — акцент5 3" xfId="305"/>
    <cellStyle name="40% — акцент5 4" xfId="306"/>
    <cellStyle name="40% — акцент5 5" xfId="307"/>
    <cellStyle name="40% — акцент5 6" xfId="308"/>
    <cellStyle name="40% — акцент5 7" xfId="309"/>
    <cellStyle name="40% — акцент5 8" xfId="310"/>
    <cellStyle name="40% — акцент5 9" xfId="311"/>
    <cellStyle name="40% — акцент6 10" xfId="312"/>
    <cellStyle name="40% - Акцент6 2" xfId="313"/>
    <cellStyle name="40% — акцент6 2" xfId="314"/>
    <cellStyle name="40% - Акцент6 2 10" xfId="315"/>
    <cellStyle name="40% - Акцент6 2 11" xfId="316"/>
    <cellStyle name="40% - Акцент6 2 12" xfId="317"/>
    <cellStyle name="40% - Акцент6 2 13" xfId="318"/>
    <cellStyle name="40% - Акцент6 2 14" xfId="319"/>
    <cellStyle name="40% - Акцент6 2 15" xfId="320"/>
    <cellStyle name="40% - Акцент6 2 16" xfId="321"/>
    <cellStyle name="40% - Акцент6 2 17" xfId="322"/>
    <cellStyle name="40% - Акцент6 2 18" xfId="323"/>
    <cellStyle name="40% - Акцент6 2 19" xfId="324"/>
    <cellStyle name="40% - Акцент6 2 2" xfId="325"/>
    <cellStyle name="40% - Акцент6 2 3" xfId="326"/>
    <cellStyle name="40% - Акцент6 2 4" xfId="327"/>
    <cellStyle name="40% - Акцент6 2 5" xfId="328"/>
    <cellStyle name="40% - Акцент6 2 6" xfId="329"/>
    <cellStyle name="40% - Акцент6 2 7" xfId="330"/>
    <cellStyle name="40% - Акцент6 2 8" xfId="331"/>
    <cellStyle name="40% - Акцент6 2 9" xfId="332"/>
    <cellStyle name="40% — акцент6 3" xfId="333"/>
    <cellStyle name="40% — акцент6 4" xfId="334"/>
    <cellStyle name="40% — акцент6 5" xfId="335"/>
    <cellStyle name="40% — акцент6 6" xfId="336"/>
    <cellStyle name="40% — акцент6 7" xfId="337"/>
    <cellStyle name="40% — акцент6 8" xfId="338"/>
    <cellStyle name="40% — акцент6 9" xfId="339"/>
    <cellStyle name="60% — акцент1 10" xfId="340"/>
    <cellStyle name="60% - Акцент1 2" xfId="341"/>
    <cellStyle name="60% — акцент1 2" xfId="342"/>
    <cellStyle name="60% — акцент1 3" xfId="343"/>
    <cellStyle name="60% — акцент1 4" xfId="344"/>
    <cellStyle name="60% — акцент1 5" xfId="345"/>
    <cellStyle name="60% — акцент1 6" xfId="346"/>
    <cellStyle name="60% — акцент1 7" xfId="347"/>
    <cellStyle name="60% — акцент1 8" xfId="348"/>
    <cellStyle name="60% — акцент1 9" xfId="349"/>
    <cellStyle name="60% — акцент2 10" xfId="350"/>
    <cellStyle name="60% - Акцент2 2" xfId="351"/>
    <cellStyle name="60% — акцент2 2" xfId="352"/>
    <cellStyle name="60% — акцент2 3" xfId="353"/>
    <cellStyle name="60% — акцент2 4" xfId="354"/>
    <cellStyle name="60% — акцент2 5" xfId="355"/>
    <cellStyle name="60% — акцент2 6" xfId="356"/>
    <cellStyle name="60% — акцент2 7" xfId="357"/>
    <cellStyle name="60% — акцент2 8" xfId="358"/>
    <cellStyle name="60% — акцент2 9" xfId="359"/>
    <cellStyle name="60% — акцент3 10" xfId="360"/>
    <cellStyle name="60% - Акцент3 2" xfId="361"/>
    <cellStyle name="60% — акцент3 2" xfId="362"/>
    <cellStyle name="60% — акцент3 3" xfId="363"/>
    <cellStyle name="60% — акцент3 4" xfId="364"/>
    <cellStyle name="60% — акцент3 5" xfId="365"/>
    <cellStyle name="60% — акцент3 6" xfId="366"/>
    <cellStyle name="60% — акцент3 7" xfId="367"/>
    <cellStyle name="60% — акцент3 8" xfId="368"/>
    <cellStyle name="60% — акцент3 9" xfId="369"/>
    <cellStyle name="60% — акцент4 10" xfId="370"/>
    <cellStyle name="60% - Акцент4 2" xfId="371"/>
    <cellStyle name="60% — акцент4 2" xfId="372"/>
    <cellStyle name="60% — акцент4 3" xfId="373"/>
    <cellStyle name="60% — акцент4 4" xfId="374"/>
    <cellStyle name="60% — акцент4 5" xfId="375"/>
    <cellStyle name="60% — акцент4 6" xfId="376"/>
    <cellStyle name="60% — акцент4 7" xfId="377"/>
    <cellStyle name="60% — акцент4 8" xfId="378"/>
    <cellStyle name="60% — акцент4 9" xfId="379"/>
    <cellStyle name="60% — акцент5 10" xfId="380"/>
    <cellStyle name="60% - Акцент5 2" xfId="381"/>
    <cellStyle name="60% — акцент5 2" xfId="382"/>
    <cellStyle name="60% — акцент5 3" xfId="383"/>
    <cellStyle name="60% — акцент5 4" xfId="384"/>
    <cellStyle name="60% — акцент5 5" xfId="385"/>
    <cellStyle name="60% — акцент5 6" xfId="386"/>
    <cellStyle name="60% — акцент5 7" xfId="387"/>
    <cellStyle name="60% — акцент5 8" xfId="388"/>
    <cellStyle name="60% — акцент5 9" xfId="389"/>
    <cellStyle name="60% — акцент6 10" xfId="390"/>
    <cellStyle name="60% - Акцент6 2" xfId="391"/>
    <cellStyle name="60% — акцент6 2" xfId="392"/>
    <cellStyle name="60% — акцент6 3" xfId="393"/>
    <cellStyle name="60% — акцент6 4" xfId="394"/>
    <cellStyle name="60% — акцент6 5" xfId="395"/>
    <cellStyle name="60% — акцент6 6" xfId="396"/>
    <cellStyle name="60% — акцент6 7" xfId="397"/>
    <cellStyle name="60% — акцент6 8" xfId="398"/>
    <cellStyle name="60% — акцент6 9" xfId="399"/>
    <cellStyle name="Normal 2" xfId="400"/>
    <cellStyle name="Акцент1 2" xfId="401"/>
    <cellStyle name="Акцент2 2" xfId="402"/>
    <cellStyle name="Акцент3 2" xfId="403"/>
    <cellStyle name="Акцент4 2" xfId="404"/>
    <cellStyle name="Акцент5 2" xfId="405"/>
    <cellStyle name="Акцент6 2" xfId="406"/>
    <cellStyle name="Ввод  2" xfId="407"/>
    <cellStyle name="Вывод 2" xfId="408"/>
    <cellStyle name="Вычисление 2" xfId="409"/>
    <cellStyle name="Гиперссылка 2" xfId="410"/>
    <cellStyle name="Заголовок 1 2" xfId="411"/>
    <cellStyle name="Заголовок 2 2" xfId="412"/>
    <cellStyle name="Заголовок 3 2" xfId="413"/>
    <cellStyle name="Заголовок 4 2" xfId="414"/>
    <cellStyle name="Итог 2" xfId="415"/>
    <cellStyle name="Контрольная ячейка 2" xfId="416"/>
    <cellStyle name="Название 2" xfId="417"/>
    <cellStyle name="Нейтральный 2" xfId="418"/>
    <cellStyle name="Обычный" xfId="0" builtinId="0"/>
    <cellStyle name="Обычный 10" xfId="419"/>
    <cellStyle name="Обычный 11 2" xfId="420"/>
    <cellStyle name="Обычный 12 2" xfId="421"/>
    <cellStyle name="Обычный 2" xfId="422"/>
    <cellStyle name="Обычный 2 2" xfId="3"/>
    <cellStyle name="Обычный 2 26 2" xfId="423"/>
    <cellStyle name="Обычный 25 2" xfId="424"/>
    <cellStyle name="Обычный 3" xfId="1"/>
    <cellStyle name="Обычный 3 2" xfId="425"/>
    <cellStyle name="Обычный 3 2 2 2" xfId="426"/>
    <cellStyle name="Обычный 3 21" xfId="427"/>
    <cellStyle name="Обычный 4" xfId="428"/>
    <cellStyle name="Обычный 4 2" xfId="429"/>
    <cellStyle name="Обычный 5" xfId="430"/>
    <cellStyle name="Обычный 6" xfId="431"/>
    <cellStyle name="Обычный 6 2" xfId="432"/>
    <cellStyle name="Обычный 6 2 2" xfId="433"/>
    <cellStyle name="Обычный 6 2 2 2" xfId="434"/>
    <cellStyle name="Обычный 6 2 2 2 2" xfId="435"/>
    <cellStyle name="Обычный 6 2 2 2 2 2" xfId="436"/>
    <cellStyle name="Обычный 6 2 2 2 2 2 2" xfId="437"/>
    <cellStyle name="Обычный 6 2 2 2 2 2 3" xfId="438"/>
    <cellStyle name="Обычный 6 2 2 2 2 2_В0301_1025801354391_56" xfId="439"/>
    <cellStyle name="Обычный 6 2 2 2 2 3" xfId="440"/>
    <cellStyle name="Обычный 6 2 2 2 2 4" xfId="441"/>
    <cellStyle name="Обычный 6 2 2 2 2_В0301_1025801354391_56" xfId="442"/>
    <cellStyle name="Обычный 6 2 2 2 3" xfId="443"/>
    <cellStyle name="Обычный 6 2 2 2 3 2" xfId="444"/>
    <cellStyle name="Обычный 6 2 2 2 3 3" xfId="445"/>
    <cellStyle name="Обычный 6 2 2 2 3_В0301_1025801354391_56" xfId="446"/>
    <cellStyle name="Обычный 6 2 2 2 4" xfId="447"/>
    <cellStyle name="Обычный 6 2 2 2 5" xfId="448"/>
    <cellStyle name="Обычный 6 2 2 2_В0301_1025801354391_56" xfId="449"/>
    <cellStyle name="Обычный 6 2 2 3" xfId="450"/>
    <cellStyle name="Обычный 6 2 2 3 2" xfId="451"/>
    <cellStyle name="Обычный 6 2 2 3 2 2" xfId="452"/>
    <cellStyle name="Обычный 6 2 2 3 2 3" xfId="453"/>
    <cellStyle name="Обычный 6 2 2 3 2_В0301_1025801354391_56" xfId="454"/>
    <cellStyle name="Обычный 6 2 2 3 3" xfId="455"/>
    <cellStyle name="Обычный 6 2 2 3 4" xfId="456"/>
    <cellStyle name="Обычный 6 2 2 3_В0301_1025801354391_56" xfId="457"/>
    <cellStyle name="Обычный 6 2 2 4" xfId="458"/>
    <cellStyle name="Обычный 6 2 2 4 2" xfId="459"/>
    <cellStyle name="Обычный 6 2 2 4 2 2" xfId="460"/>
    <cellStyle name="Обычный 6 2 2 4 2 3" xfId="461"/>
    <cellStyle name="Обычный 6 2 2 4 2_В0301_1025801354391_56" xfId="462"/>
    <cellStyle name="Обычный 6 2 2 4 3" xfId="463"/>
    <cellStyle name="Обычный 6 2 2 4 4" xfId="464"/>
    <cellStyle name="Обычный 6 2 2 4_В0301_1025801354391_56" xfId="465"/>
    <cellStyle name="Обычный 6 2 2 5" xfId="466"/>
    <cellStyle name="Обычный 6 2 2 5 2" xfId="467"/>
    <cellStyle name="Обычный 6 2 2 5 3" xfId="468"/>
    <cellStyle name="Обычный 6 2 2 5_В0301_1025801354391_56" xfId="469"/>
    <cellStyle name="Обычный 6 2 2 6" xfId="470"/>
    <cellStyle name="Обычный 6 2 2 7" xfId="471"/>
    <cellStyle name="Обычный 6 2 2 8" xfId="472"/>
    <cellStyle name="Обычный 6 2 2_В0301_1025801354391_56" xfId="473"/>
    <cellStyle name="Обычный 6 2 3" xfId="474"/>
    <cellStyle name="Обычный 6 2 3 2" xfId="475"/>
    <cellStyle name="Обычный 6 2 3 2 2" xfId="476"/>
    <cellStyle name="Обычный 6 2 3 2 2 2" xfId="477"/>
    <cellStyle name="Обычный 6 2 3 2 2 2 2" xfId="478"/>
    <cellStyle name="Обычный 6 2 3 2 2 2 3" xfId="479"/>
    <cellStyle name="Обычный 6 2 3 2 2 2_В0301_1025801354391_56" xfId="480"/>
    <cellStyle name="Обычный 6 2 3 2 2 3" xfId="481"/>
    <cellStyle name="Обычный 6 2 3 2 2 4" xfId="482"/>
    <cellStyle name="Обычный 6 2 3 2 2_В0301_1025801354391_56" xfId="483"/>
    <cellStyle name="Обычный 6 2 3 2 3" xfId="484"/>
    <cellStyle name="Обычный 6 2 3 2 3 2" xfId="485"/>
    <cellStyle name="Обычный 6 2 3 2 3 3" xfId="486"/>
    <cellStyle name="Обычный 6 2 3 2 3_В0301_1025801354391_56" xfId="487"/>
    <cellStyle name="Обычный 6 2 3 2 4" xfId="488"/>
    <cellStyle name="Обычный 6 2 3 2 5" xfId="489"/>
    <cellStyle name="Обычный 6 2 3 2_В0301_1025801354391_56" xfId="490"/>
    <cellStyle name="Обычный 6 2 3 3" xfId="491"/>
    <cellStyle name="Обычный 6 2 3 3 2" xfId="492"/>
    <cellStyle name="Обычный 6 2 3 3 2 2" xfId="493"/>
    <cellStyle name="Обычный 6 2 3 3 2 3" xfId="494"/>
    <cellStyle name="Обычный 6 2 3 3 2_В0301_1025801354391_56" xfId="495"/>
    <cellStyle name="Обычный 6 2 3 3 3" xfId="496"/>
    <cellStyle name="Обычный 6 2 3 3 4" xfId="497"/>
    <cellStyle name="Обычный 6 2 3 3_В0301_1025801354391_56" xfId="498"/>
    <cellStyle name="Обычный 6 2 3 4" xfId="499"/>
    <cellStyle name="Обычный 6 2 3 4 2" xfId="500"/>
    <cellStyle name="Обычный 6 2 3 4 2 2" xfId="501"/>
    <cellStyle name="Обычный 6 2 3 4 2 3" xfId="502"/>
    <cellStyle name="Обычный 6 2 3 4 2_В0301_1025801354391_56" xfId="503"/>
    <cellStyle name="Обычный 6 2 3 4 3" xfId="504"/>
    <cellStyle name="Обычный 6 2 3 4 4" xfId="505"/>
    <cellStyle name="Обычный 6 2 3 4_В0301_1025801354391_56" xfId="506"/>
    <cellStyle name="Обычный 6 2 3 5" xfId="507"/>
    <cellStyle name="Обычный 6 2 3 5 2" xfId="508"/>
    <cellStyle name="Обычный 6 2 3 5 3" xfId="509"/>
    <cellStyle name="Обычный 6 2 3 5_В0301_1025801354391_56" xfId="510"/>
    <cellStyle name="Обычный 6 2 3 6" xfId="511"/>
    <cellStyle name="Обычный 6 2 3 7" xfId="512"/>
    <cellStyle name="Обычный 6 2 3 8" xfId="513"/>
    <cellStyle name="Обычный 6 2 3_В0301_1025801354391_56" xfId="514"/>
    <cellStyle name="Обычный 6 2 4" xfId="515"/>
    <cellStyle name="Обычный 6 2 4 2" xfId="516"/>
    <cellStyle name="Обычный 6 2 4 2 2" xfId="517"/>
    <cellStyle name="Обычный 6 2 4 2 3" xfId="518"/>
    <cellStyle name="Обычный 6 2 4 2_В0301_1025801354391_56" xfId="519"/>
    <cellStyle name="Обычный 6 2 4 3" xfId="520"/>
    <cellStyle name="Обычный 6 2 4 4" xfId="521"/>
    <cellStyle name="Обычный 6 2 4_В0301_1025801354391_56" xfId="522"/>
    <cellStyle name="Обычный 6 2 5" xfId="523"/>
    <cellStyle name="Обычный 6 2 5 2" xfId="524"/>
    <cellStyle name="Обычный 6 2 5 2 2" xfId="525"/>
    <cellStyle name="Обычный 6 2 5 2 3" xfId="526"/>
    <cellStyle name="Обычный 6 2 5 2_В0301_1025801354391_56" xfId="527"/>
    <cellStyle name="Обычный 6 2 5 3" xfId="528"/>
    <cellStyle name="Обычный 6 2 5 4" xfId="529"/>
    <cellStyle name="Обычный 6 2 5_В0301_1025801354391_56" xfId="530"/>
    <cellStyle name="Обычный 6 2 6" xfId="531"/>
    <cellStyle name="Обычный 6 2 6 2" xfId="532"/>
    <cellStyle name="Обычный 6 2 6 3" xfId="533"/>
    <cellStyle name="Обычный 6 2 6_В0301_1025801354391_56" xfId="534"/>
    <cellStyle name="Обычный 6 2 7" xfId="535"/>
    <cellStyle name="Обычный 6 2 8" xfId="536"/>
    <cellStyle name="Обычный 6 2 9" xfId="537"/>
    <cellStyle name="Обычный 6 2_В0301_1025801354391_56" xfId="538"/>
    <cellStyle name="Обычный 6 3" xfId="539"/>
    <cellStyle name="Обычный 6 3 2" xfId="540"/>
    <cellStyle name="Обычный 6 3 2 2" xfId="541"/>
    <cellStyle name="Обычный 6 3 2 3" xfId="542"/>
    <cellStyle name="Обычный 6 3 2_В0301_1025801354391_56" xfId="543"/>
    <cellStyle name="Обычный 6 3 3" xfId="544"/>
    <cellStyle name="Обычный 6 3 4" xfId="545"/>
    <cellStyle name="Обычный 6 3_В0301_1025801354391_56" xfId="546"/>
    <cellStyle name="Обычный 6 4" xfId="547"/>
    <cellStyle name="Обычный 6 4 2" xfId="548"/>
    <cellStyle name="Обычный 6 4 2 2" xfId="549"/>
    <cellStyle name="Обычный 6 4 2 3" xfId="550"/>
    <cellStyle name="Обычный 6 4 2_В0301_1025801354391_56" xfId="551"/>
    <cellStyle name="Обычный 6 4 3" xfId="552"/>
    <cellStyle name="Обычный 6 4 4" xfId="553"/>
    <cellStyle name="Обычный 6 4_В0301_1025801354391_56" xfId="554"/>
    <cellStyle name="Обычный 6 5" xfId="555"/>
    <cellStyle name="Обычный 6 5 2" xfId="556"/>
    <cellStyle name="Обычный 6 5 3" xfId="557"/>
    <cellStyle name="Обычный 6 5_В0301_1025801354391_56" xfId="558"/>
    <cellStyle name="Обычный 6 6" xfId="559"/>
    <cellStyle name="Обычный 6 7" xfId="560"/>
    <cellStyle name="Обычный 6 8" xfId="561"/>
    <cellStyle name="Обычный 6_В0301_1025801354391_56" xfId="562"/>
    <cellStyle name="Обычный 7" xfId="2"/>
    <cellStyle name="Обычный 7 2" xfId="563"/>
    <cellStyle name="Обычный 7 2 2" xfId="564"/>
    <cellStyle name="Обычный 7 2 2 2" xfId="565"/>
    <cellStyle name="Обычный 7 2 2 2 2" xfId="566"/>
    <cellStyle name="Обычный 7 2 2 2 3" xfId="567"/>
    <cellStyle name="Обычный 7 2 2 2_В0301_1025801354391_56" xfId="568"/>
    <cellStyle name="Обычный 7 2 2 3" xfId="569"/>
    <cellStyle name="Обычный 7 2 2 4" xfId="570"/>
    <cellStyle name="Обычный 7 2 2_В0301_1025801354391_56" xfId="571"/>
    <cellStyle name="Обычный 7 2 3" xfId="572"/>
    <cellStyle name="Обычный 7 2 3 2" xfId="573"/>
    <cellStyle name="Обычный 7 2 3 2 2" xfId="574"/>
    <cellStyle name="Обычный 7 2 3 2 3" xfId="575"/>
    <cellStyle name="Обычный 7 2 3 2_В0301_1025801354391_56" xfId="576"/>
    <cellStyle name="Обычный 7 2 3 3" xfId="577"/>
    <cellStyle name="Обычный 7 2 3 4" xfId="578"/>
    <cellStyle name="Обычный 7 2 3_В0301_1025801354391_56" xfId="579"/>
    <cellStyle name="Обычный 7 2 4" xfId="580"/>
    <cellStyle name="Обычный 7 2 4 2" xfId="581"/>
    <cellStyle name="Обычный 7 2 4 3" xfId="582"/>
    <cellStyle name="Обычный 7 2 4_В0301_1025801354391_56" xfId="583"/>
    <cellStyle name="Обычный 7 2 5" xfId="584"/>
    <cellStyle name="Обычный 7 2 6" xfId="585"/>
    <cellStyle name="Обычный 7 2 7" xfId="586"/>
    <cellStyle name="Обычный 7 2_В0301_1025801354391_56" xfId="587"/>
    <cellStyle name="Обычный 8" xfId="588"/>
    <cellStyle name="Обычный 9" xfId="589"/>
    <cellStyle name="Обычный 9 2" xfId="590"/>
    <cellStyle name="Обычный 9 2 2" xfId="591"/>
    <cellStyle name="Обычный 9 2 2 2" xfId="592"/>
    <cellStyle name="Обычный 9 2 2 3" xfId="593"/>
    <cellStyle name="Обычный 9 2 2 4" xfId="594"/>
    <cellStyle name="Обычный 9 2 2_В0301_1025801354391_56" xfId="595"/>
    <cellStyle name="Обычный 9 2 3" xfId="596"/>
    <cellStyle name="Обычный 9 2 4" xfId="597"/>
    <cellStyle name="Обычный 9 2_В0301_1025801354391_56" xfId="598"/>
    <cellStyle name="Обычный 9 3" xfId="599"/>
    <cellStyle name="Обычный 9 3 2" xfId="600"/>
    <cellStyle name="Обычный 9 3 3" xfId="601"/>
    <cellStyle name="Обычный 9 3 4" xfId="602"/>
    <cellStyle name="Обычный 9 3_В0301_1025801354391_56" xfId="603"/>
    <cellStyle name="Обычный 9 4" xfId="604"/>
    <cellStyle name="Обычный 9 5" xfId="605"/>
    <cellStyle name="Обычный 9_В0301_1025801354391_56" xfId="606"/>
    <cellStyle name="Плохой 2" xfId="607"/>
    <cellStyle name="Пояснение 2" xfId="608"/>
    <cellStyle name="Примечание 2" xfId="609"/>
    <cellStyle name="Примечание 2 2" xfId="610"/>
    <cellStyle name="Примечание 3" xfId="611"/>
    <cellStyle name="Процентный 2" xfId="612"/>
    <cellStyle name="Процентный 3" xfId="613"/>
    <cellStyle name="Связанная ячейка 2" xfId="614"/>
    <cellStyle name="Стиль 1" xfId="615"/>
    <cellStyle name="Текст предупреждения 2" xfId="616"/>
    <cellStyle name="Финансовый 2" xfId="617"/>
    <cellStyle name="Финансовый 2 14" xfId="618"/>
    <cellStyle name="Финансовый 2 2" xfId="619"/>
    <cellStyle name="Финансовый 2 2 2" xfId="620"/>
    <cellStyle name="Финансовый 2 2 2 2" xfId="621"/>
    <cellStyle name="Финансовый 2 2 2 2 2" xfId="622"/>
    <cellStyle name="Финансовый 2 2 2 2 3" xfId="623"/>
    <cellStyle name="Финансовый 2 2 2 3" xfId="624"/>
    <cellStyle name="Финансовый 2 2 2 3 2" xfId="625"/>
    <cellStyle name="Финансовый 2 2 2 4" xfId="626"/>
    <cellStyle name="Финансовый 2 2 3" xfId="627"/>
    <cellStyle name="Финансовый 2 2 3 2" xfId="628"/>
    <cellStyle name="Финансовый 2 2 4" xfId="629"/>
    <cellStyle name="Финансовый 2 2 4 2" xfId="630"/>
    <cellStyle name="Финансовый 2 2 5" xfId="631"/>
    <cellStyle name="Финансовый 2 3" xfId="632"/>
    <cellStyle name="Финансовый 2 3 2" xfId="633"/>
    <cellStyle name="Финансовый 2 3 2 2" xfId="634"/>
    <cellStyle name="Финансовый 2 3 2 2 2" xfId="635"/>
    <cellStyle name="Финансовый 2 3 2 3" xfId="636"/>
    <cellStyle name="Финансовый 2 3 2 3 2" xfId="637"/>
    <cellStyle name="Финансовый 2 3 2 4" xfId="638"/>
    <cellStyle name="Финансовый 2 3 3" xfId="639"/>
    <cellStyle name="Финансовый 2 3 3 2" xfId="640"/>
    <cellStyle name="Финансовый 2 3 4" xfId="641"/>
    <cellStyle name="Финансовый 2 3 4 2" xfId="642"/>
    <cellStyle name="Финансовый 2 3 5" xfId="643"/>
    <cellStyle name="Финансовый 2 4" xfId="644"/>
    <cellStyle name="Финансовый 2 4 2" xfId="645"/>
    <cellStyle name="Финансовый 2 4 2 2" xfId="646"/>
    <cellStyle name="Финансовый 2 4 3" xfId="647"/>
    <cellStyle name="Финансовый 2 4 3 2" xfId="648"/>
    <cellStyle name="Финансовый 2 4 4" xfId="649"/>
    <cellStyle name="Финансовый 2 5" xfId="650"/>
    <cellStyle name="Финансовый 2 5 2" xfId="651"/>
    <cellStyle name="Финансовый 2 6" xfId="652"/>
    <cellStyle name="Финансовый 2 6 2" xfId="653"/>
    <cellStyle name="Финансовый 2 7" xfId="654"/>
    <cellStyle name="Финансовый 2 7 2" xfId="655"/>
    <cellStyle name="Финансовый 2 8" xfId="656"/>
    <cellStyle name="Финансовый 2 9" xfId="657"/>
    <cellStyle name="Финансовый 2 9 2" xfId="658"/>
    <cellStyle name="Финансовый 3" xfId="659"/>
    <cellStyle name="Финансовый 3 2" xfId="660"/>
    <cellStyle name="Финансовый 3 2 2" xfId="661"/>
    <cellStyle name="Финансовый 3 2 2 2" xfId="662"/>
    <cellStyle name="Финансовый 3 2 2 2 2" xfId="663"/>
    <cellStyle name="Финансовый 3 2 2 3" xfId="664"/>
    <cellStyle name="Финансовый 3 2 2 3 2" xfId="665"/>
    <cellStyle name="Финансовый 3 2 2 4" xfId="666"/>
    <cellStyle name="Финансовый 3 2 3" xfId="667"/>
    <cellStyle name="Финансовый 3 2 3 2" xfId="668"/>
    <cellStyle name="Финансовый 3 2 4" xfId="669"/>
    <cellStyle name="Финансовый 3 2 4 2" xfId="670"/>
    <cellStyle name="Финансовый 3 2 5" xfId="671"/>
    <cellStyle name="Финансовый 3 3" xfId="672"/>
    <cellStyle name="Финансовый 3 3 2" xfId="673"/>
    <cellStyle name="Финансовый 3 3 2 2" xfId="674"/>
    <cellStyle name="Финансовый 3 3 2 2 2" xfId="675"/>
    <cellStyle name="Финансовый 3 3 2 3" xfId="676"/>
    <cellStyle name="Финансовый 3 3 2 3 2" xfId="677"/>
    <cellStyle name="Финансовый 3 3 2 4" xfId="678"/>
    <cellStyle name="Финансовый 3 3 3" xfId="679"/>
    <cellStyle name="Финансовый 3 3 3 2" xfId="680"/>
    <cellStyle name="Финансовый 3 3 4" xfId="681"/>
    <cellStyle name="Финансовый 3 3 4 2" xfId="682"/>
    <cellStyle name="Финансовый 3 3 5" xfId="683"/>
    <cellStyle name="Финансовый 3 4" xfId="684"/>
    <cellStyle name="Финансовый 3 4 2" xfId="685"/>
    <cellStyle name="Финансовый 3 4 2 2" xfId="686"/>
    <cellStyle name="Финансовый 3 4 3" xfId="687"/>
    <cellStyle name="Финансовый 3 4 3 2" xfId="688"/>
    <cellStyle name="Финансовый 3 4 4" xfId="689"/>
    <cellStyle name="Финансовый 3 5" xfId="690"/>
    <cellStyle name="Финансовый 3 5 2" xfId="691"/>
    <cellStyle name="Финансовый 3 6" xfId="692"/>
    <cellStyle name="Финансовый 3 6 2" xfId="693"/>
    <cellStyle name="Финансовый 3 7" xfId="694"/>
    <cellStyle name="Финансовый 3 7 2" xfId="695"/>
    <cellStyle name="Финансовый 3 8" xfId="696"/>
    <cellStyle name="Финансовый 4" xfId="697"/>
    <cellStyle name="Финансовый 5" xfId="698"/>
    <cellStyle name="Финансовый 5 2" xfId="699"/>
    <cellStyle name="Финансовый 6" xfId="700"/>
    <cellStyle name="Хороший 2" xfId="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U80"/>
  <sheetViews>
    <sheetView tabSelected="1" view="pageBreakPreview" zoomScale="60" zoomScaleNormal="50" workbookViewId="0">
      <selection activeCell="D18" sqref="D18"/>
    </sheetView>
  </sheetViews>
  <sheetFormatPr defaultColWidth="18.28515625" defaultRowHeight="15"/>
  <cols>
    <col min="1" max="1" width="14.28515625" style="1" customWidth="1"/>
    <col min="2" max="2" width="65.7109375" style="2" customWidth="1"/>
    <col min="3" max="3" width="23.28515625" style="2" customWidth="1"/>
    <col min="4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5" customWidth="1"/>
    <col min="11" max="12" width="19.85546875" style="5" customWidth="1"/>
    <col min="13" max="13" width="21.140625" style="5" customWidth="1"/>
    <col min="14" max="14" width="24.5703125" style="5" customWidth="1"/>
    <col min="15" max="15" width="8.85546875" style="5" customWidth="1"/>
    <col min="16" max="16" width="10.28515625" style="5" customWidth="1"/>
    <col min="17" max="17" width="20.28515625" style="5" customWidth="1"/>
    <col min="18" max="18" width="21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25.85546875" style="5" customWidth="1"/>
    <col min="23" max="23" width="17" style="5" customWidth="1"/>
    <col min="24" max="24" width="12.140625" style="6" customWidth="1"/>
    <col min="25" max="25" width="10.5703125" style="6" customWidth="1"/>
    <col min="26" max="26" width="12.7109375" style="6" customWidth="1"/>
    <col min="27" max="27" width="13.5703125" style="6" customWidth="1"/>
    <col min="28" max="28" width="17.85546875" style="6" customWidth="1"/>
    <col min="29" max="30" width="18.140625" style="6" customWidth="1"/>
    <col min="31" max="31" width="23.7109375" style="6" customWidth="1"/>
    <col min="32" max="32" width="21" style="6" customWidth="1"/>
    <col min="33" max="33" width="33.140625" style="6" customWidth="1"/>
    <col min="34" max="253" width="10.28515625" style="6" customWidth="1"/>
    <col min="254" max="254" width="4.42578125" style="6" bestFit="1" customWidth="1"/>
    <col min="255" max="16384" width="18.28515625" style="6"/>
  </cols>
  <sheetData>
    <row r="2" spans="1:33" ht="18.75">
      <c r="G2" s="3"/>
      <c r="H2" s="3"/>
      <c r="I2" s="4" t="s">
        <v>0</v>
      </c>
    </row>
    <row r="3" spans="1:33" ht="18.75">
      <c r="G3" s="7"/>
      <c r="H3" s="7"/>
      <c r="I3" s="8" t="s">
        <v>1</v>
      </c>
    </row>
    <row r="4" spans="1:33" ht="18.75">
      <c r="G4" s="7"/>
      <c r="H4" s="7"/>
      <c r="I4" s="8" t="s">
        <v>2</v>
      </c>
    </row>
    <row r="6" spans="1:33" ht="39" customHeight="1">
      <c r="A6" s="9" t="s">
        <v>3</v>
      </c>
      <c r="B6" s="9"/>
      <c r="C6" s="9"/>
      <c r="D6" s="9"/>
      <c r="E6" s="9"/>
      <c r="F6" s="9"/>
      <c r="G6" s="9"/>
      <c r="H6" s="9"/>
      <c r="I6" s="9"/>
      <c r="J6" s="6"/>
      <c r="K6" s="6"/>
      <c r="L6" s="6"/>
      <c r="M6" s="6"/>
      <c r="N6" s="6"/>
      <c r="O6" s="6"/>
      <c r="P6" s="6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22.5" customHeight="1">
      <c r="A7" s="11"/>
      <c r="B7" s="11"/>
      <c r="C7" s="11"/>
      <c r="D7" s="11"/>
      <c r="E7" s="11"/>
      <c r="F7" s="11"/>
      <c r="G7" s="11"/>
      <c r="H7" s="11"/>
      <c r="I7" s="11"/>
      <c r="J7" s="6"/>
      <c r="K7" s="6"/>
      <c r="L7" s="6"/>
      <c r="M7" s="6"/>
      <c r="N7" s="6"/>
      <c r="O7" s="6"/>
      <c r="P7" s="6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5.7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>
      <c r="A10" s="17"/>
      <c r="B10" s="17"/>
      <c r="C10" s="17"/>
      <c r="D10" s="17"/>
      <c r="E10" s="17"/>
      <c r="F10" s="17"/>
      <c r="G10" s="17"/>
      <c r="H10" s="17"/>
      <c r="I10" s="17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33" ht="18" customHeight="1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9"/>
      <c r="K11" s="19"/>
      <c r="L11" s="19"/>
      <c r="M11" s="19"/>
      <c r="N11" s="19"/>
      <c r="O11" s="19"/>
      <c r="P11" s="19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15.75" thickBot="1">
      <c r="A12" s="21"/>
      <c r="B12" s="21"/>
      <c r="C12" s="21"/>
      <c r="D12" s="21"/>
      <c r="E12" s="21"/>
      <c r="F12" s="21"/>
      <c r="G12" s="21"/>
      <c r="H12" s="21"/>
      <c r="I12" s="21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33" ht="33" customHeight="1">
      <c r="A13" s="22" t="s">
        <v>7</v>
      </c>
      <c r="B13" s="23" t="s">
        <v>8</v>
      </c>
      <c r="C13" s="24" t="s">
        <v>9</v>
      </c>
      <c r="D13" s="25"/>
      <c r="E13" s="26"/>
      <c r="F13" s="23" t="s">
        <v>10</v>
      </c>
      <c r="G13" s="23" t="s">
        <v>11</v>
      </c>
      <c r="H13" s="27" t="s">
        <v>12</v>
      </c>
      <c r="I13" s="28" t="s">
        <v>13</v>
      </c>
    </row>
    <row r="14" spans="1:33" ht="53.25" customHeight="1">
      <c r="A14" s="29"/>
      <c r="B14" s="30"/>
      <c r="C14" s="31" t="s">
        <v>14</v>
      </c>
      <c r="D14" s="31" t="s">
        <v>15</v>
      </c>
      <c r="E14" s="31" t="s">
        <v>16</v>
      </c>
      <c r="F14" s="30"/>
      <c r="G14" s="30"/>
      <c r="H14" s="32"/>
      <c r="I14" s="33"/>
    </row>
    <row r="15" spans="1:33" ht="15.75">
      <c r="A15" s="34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5">
        <v>9</v>
      </c>
    </row>
    <row r="16" spans="1:33" s="40" customFormat="1" ht="16.5" thickBot="1">
      <c r="A16" s="36" t="s">
        <v>17</v>
      </c>
      <c r="B16" s="37" t="s">
        <v>18</v>
      </c>
      <c r="C16" s="37" t="s">
        <v>19</v>
      </c>
      <c r="D16" s="37" t="s">
        <v>19</v>
      </c>
      <c r="E16" s="37" t="s">
        <v>19</v>
      </c>
      <c r="F16" s="37" t="s">
        <v>19</v>
      </c>
      <c r="G16" s="37" t="s">
        <v>19</v>
      </c>
      <c r="H16" s="37" t="s">
        <v>19</v>
      </c>
      <c r="I16" s="38">
        <f>I17+I35</f>
        <v>161484.08836339333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23" s="40" customFormat="1" ht="97.5" customHeight="1">
      <c r="A17" s="41" t="s">
        <v>20</v>
      </c>
      <c r="B17" s="42" t="s">
        <v>21</v>
      </c>
      <c r="C17" s="43" t="s">
        <v>22</v>
      </c>
      <c r="D17" s="43" t="s">
        <v>23</v>
      </c>
      <c r="E17" s="43" t="s">
        <v>24</v>
      </c>
      <c r="F17" s="42" t="s">
        <v>25</v>
      </c>
      <c r="G17" s="42" t="s">
        <v>19</v>
      </c>
      <c r="H17" s="42" t="s">
        <v>19</v>
      </c>
      <c r="I17" s="44">
        <f>SUM(I18:I34)</f>
        <v>47228.31800917333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3" ht="47.25">
      <c r="A18" s="34" t="s">
        <v>26</v>
      </c>
      <c r="B18" s="45" t="s">
        <v>27</v>
      </c>
      <c r="C18" s="46">
        <v>8.3260000000000005</v>
      </c>
      <c r="D18" s="46">
        <v>9.64</v>
      </c>
      <c r="E18" s="46">
        <v>9.7569999999999997</v>
      </c>
      <c r="F18" s="46">
        <f>SUM(C18:E18)/3</f>
        <v>9.2409999999999997</v>
      </c>
      <c r="G18" s="47">
        <v>2165.3919999999998</v>
      </c>
      <c r="H18" s="31" t="s">
        <v>28</v>
      </c>
      <c r="I18" s="48">
        <f>F18*G18</f>
        <v>20010.387471999999</v>
      </c>
    </row>
    <row r="19" spans="1:23" ht="47.25">
      <c r="A19" s="34" t="s">
        <v>29</v>
      </c>
      <c r="B19" s="45" t="s">
        <v>30</v>
      </c>
      <c r="C19" s="46">
        <v>1.32</v>
      </c>
      <c r="D19" s="46">
        <v>6</v>
      </c>
      <c r="E19" s="46">
        <v>4.1479999999999997</v>
      </c>
      <c r="F19" s="46">
        <f>SUM(C19:E19)/3</f>
        <v>3.8226666666666667</v>
      </c>
      <c r="G19" s="47">
        <v>2267.6419999999998</v>
      </c>
      <c r="H19" s="31" t="s">
        <v>28</v>
      </c>
      <c r="I19" s="48">
        <f>F19*G19</f>
        <v>8668.4394853333324</v>
      </c>
    </row>
    <row r="20" spans="1:23" ht="31.5">
      <c r="A20" s="34" t="s">
        <v>31</v>
      </c>
      <c r="B20" s="45" t="s">
        <v>32</v>
      </c>
      <c r="C20" s="46"/>
      <c r="D20" s="46" t="s">
        <v>33</v>
      </c>
      <c r="E20" s="46"/>
      <c r="F20" s="46"/>
      <c r="G20" s="47">
        <v>2700.2576399999998</v>
      </c>
      <c r="H20" s="31" t="s">
        <v>28</v>
      </c>
      <c r="I20" s="48"/>
    </row>
    <row r="21" spans="1:23" ht="47.25">
      <c r="A21" s="34" t="s">
        <v>34</v>
      </c>
      <c r="B21" s="45" t="s">
        <v>35</v>
      </c>
      <c r="C21" s="46">
        <v>0.53</v>
      </c>
      <c r="D21" s="46">
        <v>0.8</v>
      </c>
      <c r="E21" s="49">
        <v>0.62</v>
      </c>
      <c r="F21" s="46">
        <f>SUM(C21:E21)/3</f>
        <v>0.65</v>
      </c>
      <c r="G21" s="47">
        <v>1622.3418999999999</v>
      </c>
      <c r="H21" s="31" t="s">
        <v>28</v>
      </c>
      <c r="I21" s="48">
        <f>F21*G21</f>
        <v>1054.5222349999999</v>
      </c>
    </row>
    <row r="22" spans="1:23" ht="47.25">
      <c r="A22" s="34" t="s">
        <v>36</v>
      </c>
      <c r="B22" s="45" t="s">
        <v>37</v>
      </c>
      <c r="C22" s="46"/>
      <c r="D22" s="46">
        <v>0.02</v>
      </c>
      <c r="E22" s="46"/>
      <c r="F22" s="46">
        <f>SUM(C22:E22)/1</f>
        <v>0.02</v>
      </c>
      <c r="G22" s="47">
        <v>2888.85374</v>
      </c>
      <c r="H22" s="31"/>
      <c r="I22" s="48">
        <f t="shared" ref="I22:I61" si="0">F22*G22</f>
        <v>57.777074800000001</v>
      </c>
    </row>
    <row r="23" spans="1:23" ht="47.25">
      <c r="A23" s="34" t="s">
        <v>38</v>
      </c>
      <c r="B23" s="45" t="s">
        <v>39</v>
      </c>
      <c r="C23" s="46"/>
      <c r="D23" s="46">
        <v>0.26</v>
      </c>
      <c r="E23" s="46">
        <v>0.76700000000000002</v>
      </c>
      <c r="F23" s="46">
        <f>SUM(C23:E23)/1</f>
        <v>1.0270000000000001</v>
      </c>
      <c r="G23" s="47">
        <v>2040.29366</v>
      </c>
      <c r="H23" s="31" t="s">
        <v>28</v>
      </c>
      <c r="I23" s="48">
        <f t="shared" si="0"/>
        <v>2095.3815888200002</v>
      </c>
    </row>
    <row r="24" spans="1:23" ht="47.25">
      <c r="A24" s="34" t="s">
        <v>40</v>
      </c>
      <c r="B24" s="45" t="s">
        <v>41</v>
      </c>
      <c r="C24" s="46">
        <v>1.26</v>
      </c>
      <c r="D24" s="46">
        <v>0</v>
      </c>
      <c r="E24" s="46"/>
      <c r="F24" s="46">
        <f>SUM(C24:E24)/2</f>
        <v>0.63</v>
      </c>
      <c r="G24" s="47">
        <v>2138.83331</v>
      </c>
      <c r="H24" s="31" t="s">
        <v>28</v>
      </c>
      <c r="I24" s="48">
        <f t="shared" si="0"/>
        <v>1347.4649853000001</v>
      </c>
    </row>
    <row r="25" spans="1:23" ht="47.25">
      <c r="A25" s="34" t="s">
        <v>40</v>
      </c>
      <c r="B25" s="45" t="s">
        <v>42</v>
      </c>
      <c r="C25" s="46"/>
      <c r="D25" s="46">
        <v>0.52400000000000002</v>
      </c>
      <c r="E25" s="46">
        <v>3.5249999999999999</v>
      </c>
      <c r="F25" s="46">
        <f>SUM(C25:E25)/1</f>
        <v>4.0489999999999995</v>
      </c>
      <c r="G25" s="47">
        <v>2549.9350399999998</v>
      </c>
      <c r="H25" s="31" t="s">
        <v>28</v>
      </c>
      <c r="I25" s="48">
        <f>F25*G25</f>
        <v>10324.686976959998</v>
      </c>
    </row>
    <row r="26" spans="1:23" ht="47.25">
      <c r="A26" s="34" t="s">
        <v>43</v>
      </c>
      <c r="B26" s="45" t="s">
        <v>44</v>
      </c>
      <c r="C26" s="46"/>
      <c r="D26" s="46" t="s">
        <v>33</v>
      </c>
      <c r="E26" s="46"/>
      <c r="F26" s="46"/>
      <c r="G26" s="47">
        <v>3909.9594999999999</v>
      </c>
      <c r="H26" s="31" t="s">
        <v>28</v>
      </c>
      <c r="I26" s="48"/>
    </row>
    <row r="27" spans="1:23" ht="63">
      <c r="A27" s="34" t="s">
        <v>45</v>
      </c>
      <c r="B27" s="45" t="s">
        <v>46</v>
      </c>
      <c r="C27" s="46">
        <v>7.0000000000000007E-2</v>
      </c>
      <c r="D27" s="46">
        <v>0.26800000000000002</v>
      </c>
      <c r="E27" s="46"/>
      <c r="F27" s="46">
        <f>SUM(C27:E27)/3</f>
        <v>0.11266666666666668</v>
      </c>
      <c r="G27" s="47">
        <v>4564.6602300000004</v>
      </c>
      <c r="H27" s="31" t="s">
        <v>28</v>
      </c>
      <c r="I27" s="48">
        <f t="shared" si="0"/>
        <v>514.28505258000007</v>
      </c>
    </row>
    <row r="28" spans="1:23" ht="63">
      <c r="A28" s="34" t="s">
        <v>47</v>
      </c>
      <c r="B28" s="45" t="s">
        <v>48</v>
      </c>
      <c r="C28" s="46"/>
      <c r="D28" s="46">
        <v>0.216</v>
      </c>
      <c r="E28" s="46"/>
      <c r="F28" s="46">
        <f>SUM(C28:E28)/1</f>
        <v>0.216</v>
      </c>
      <c r="G28" s="47">
        <v>2446.2453300000002</v>
      </c>
      <c r="H28" s="31" t="s">
        <v>28</v>
      </c>
      <c r="I28" s="48">
        <f t="shared" si="0"/>
        <v>528.38899128000003</v>
      </c>
    </row>
    <row r="29" spans="1:23" ht="63">
      <c r="A29" s="34" t="s">
        <v>49</v>
      </c>
      <c r="B29" s="45" t="s">
        <v>50</v>
      </c>
      <c r="C29" s="46">
        <v>0.37</v>
      </c>
      <c r="D29" s="46" t="s">
        <v>33</v>
      </c>
      <c r="E29" s="46"/>
      <c r="F29" s="46">
        <f>SUM(C29:E29)/2</f>
        <v>0.185</v>
      </c>
      <c r="G29" s="47">
        <v>3741.99766</v>
      </c>
      <c r="H29" s="31" t="s">
        <v>28</v>
      </c>
      <c r="I29" s="48">
        <f t="shared" si="0"/>
        <v>692.26956710000002</v>
      </c>
    </row>
    <row r="30" spans="1:23" ht="31.5">
      <c r="A30" s="34" t="s">
        <v>51</v>
      </c>
      <c r="B30" s="45" t="s">
        <v>52</v>
      </c>
      <c r="C30" s="46"/>
      <c r="D30" s="46">
        <v>23.5</v>
      </c>
      <c r="E30" s="46"/>
      <c r="F30" s="46">
        <f>SUM(C30:E30)/1</f>
        <v>23.5</v>
      </c>
      <c r="G30" s="47">
        <v>54.718040000000002</v>
      </c>
      <c r="H30" s="31" t="s">
        <v>28</v>
      </c>
      <c r="I30" s="48">
        <f>F30*G30</f>
        <v>1285.8739399999999</v>
      </c>
    </row>
    <row r="31" spans="1:23" ht="32.25" thickBot="1">
      <c r="A31" s="34" t="s">
        <v>53</v>
      </c>
      <c r="B31" s="45" t="s">
        <v>54</v>
      </c>
      <c r="C31" s="46">
        <v>150.4</v>
      </c>
      <c r="D31" s="46"/>
      <c r="E31" s="46"/>
      <c r="F31" s="46">
        <f>SUM(C31:E31)/2</f>
        <v>75.2</v>
      </c>
      <c r="G31" s="47">
        <v>8.6281999999999996</v>
      </c>
      <c r="H31" s="31" t="s">
        <v>28</v>
      </c>
      <c r="I31" s="48">
        <f>F31*G31</f>
        <v>648.84064000000001</v>
      </c>
    </row>
    <row r="32" spans="1:23" ht="16.5" hidden="1" thickBot="1">
      <c r="A32" s="34"/>
      <c r="B32" s="45"/>
      <c r="C32" s="46"/>
      <c r="D32" s="46"/>
      <c r="E32" s="46"/>
      <c r="F32" s="46">
        <v>0</v>
      </c>
      <c r="G32" s="47"/>
      <c r="H32" s="31" t="s">
        <v>28</v>
      </c>
      <c r="I32" s="48">
        <f t="shared" si="0"/>
        <v>0</v>
      </c>
    </row>
    <row r="33" spans="1:23" ht="16.5" hidden="1" thickBot="1">
      <c r="A33" s="34"/>
      <c r="B33" s="45"/>
      <c r="C33" s="46"/>
      <c r="D33" s="46"/>
      <c r="E33" s="46"/>
      <c r="F33" s="46">
        <f>SUM(C33:E33)/2</f>
        <v>0</v>
      </c>
      <c r="G33" s="47"/>
      <c r="H33" s="31" t="s">
        <v>28</v>
      </c>
      <c r="I33" s="48">
        <f t="shared" si="0"/>
        <v>0</v>
      </c>
    </row>
    <row r="34" spans="1:23" ht="16.5" hidden="1" thickBot="1">
      <c r="A34" s="50"/>
      <c r="B34" s="51"/>
      <c r="C34" s="52"/>
      <c r="D34" s="52"/>
      <c r="E34" s="52"/>
      <c r="F34" s="52">
        <f>SUM(C34:E34)/1</f>
        <v>0</v>
      </c>
      <c r="G34" s="53"/>
      <c r="H34" s="54" t="s">
        <v>28</v>
      </c>
      <c r="I34" s="48">
        <f t="shared" si="0"/>
        <v>0</v>
      </c>
    </row>
    <row r="35" spans="1:23" s="40" customFormat="1" ht="82.5" thickBot="1">
      <c r="A35" s="55" t="s">
        <v>55</v>
      </c>
      <c r="B35" s="56" t="s">
        <v>56</v>
      </c>
      <c r="C35" s="57" t="s">
        <v>57</v>
      </c>
      <c r="D35" s="57" t="s">
        <v>58</v>
      </c>
      <c r="E35" s="57" t="s">
        <v>59</v>
      </c>
      <c r="F35" s="56" t="s">
        <v>19</v>
      </c>
      <c r="G35" s="56" t="s">
        <v>19</v>
      </c>
      <c r="H35" s="56" t="s">
        <v>28</v>
      </c>
      <c r="I35" s="58">
        <f>SUM(I36:I61)</f>
        <v>114255.77035422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</row>
    <row r="36" spans="1:23" ht="47.25">
      <c r="A36" s="59" t="s">
        <v>26</v>
      </c>
      <c r="B36" s="60" t="s">
        <v>27</v>
      </c>
      <c r="C36" s="61">
        <v>0.66</v>
      </c>
      <c r="D36" s="61">
        <v>0.3</v>
      </c>
      <c r="E36" s="61"/>
      <c r="F36" s="61">
        <f>SUM(C36:E36)/3</f>
        <v>0.32</v>
      </c>
      <c r="G36" s="47">
        <v>2165.3919999999998</v>
      </c>
      <c r="H36" s="62" t="s">
        <v>28</v>
      </c>
      <c r="I36" s="63">
        <f t="shared" si="0"/>
        <v>692.92543999999998</v>
      </c>
    </row>
    <row r="37" spans="1:23" ht="47.25">
      <c r="A37" s="34" t="s">
        <v>29</v>
      </c>
      <c r="B37" s="45" t="s">
        <v>30</v>
      </c>
      <c r="C37" s="46">
        <v>0.84</v>
      </c>
      <c r="D37" s="46">
        <v>0.47</v>
      </c>
      <c r="E37" s="46"/>
      <c r="F37" s="46">
        <f>SUM(C37:E37)/3</f>
        <v>0.4366666666666667</v>
      </c>
      <c r="G37" s="47">
        <v>2267.6419999999998</v>
      </c>
      <c r="H37" s="64" t="s">
        <v>28</v>
      </c>
      <c r="I37" s="65">
        <f t="shared" si="0"/>
        <v>990.20367333333331</v>
      </c>
    </row>
    <row r="38" spans="1:23" ht="47.25">
      <c r="A38" s="34" t="s">
        <v>34</v>
      </c>
      <c r="B38" s="45" t="s">
        <v>35</v>
      </c>
      <c r="C38" s="46">
        <v>0.79</v>
      </c>
      <c r="D38" s="46">
        <v>0.92</v>
      </c>
      <c r="E38" s="46"/>
      <c r="F38" s="46">
        <f>SUM(C38:E38)/3</f>
        <v>0.56999999999999995</v>
      </c>
      <c r="G38" s="47">
        <v>1622.3418999999999</v>
      </c>
      <c r="H38" s="64" t="s">
        <v>28</v>
      </c>
      <c r="I38" s="65">
        <f t="shared" si="0"/>
        <v>924.73488299999985</v>
      </c>
    </row>
    <row r="39" spans="1:23" ht="47.25">
      <c r="A39" s="34" t="s">
        <v>36</v>
      </c>
      <c r="B39" s="45" t="s">
        <v>60</v>
      </c>
      <c r="C39" s="46"/>
      <c r="D39" s="46">
        <v>0.13100000000000001</v>
      </c>
      <c r="E39" s="46"/>
      <c r="F39" s="46">
        <f>SUM(C39:E39)/1</f>
        <v>0.13100000000000001</v>
      </c>
      <c r="G39" s="47">
        <v>2888.85374</v>
      </c>
      <c r="H39" s="64"/>
      <c r="I39" s="65">
        <f t="shared" si="0"/>
        <v>378.43983994000001</v>
      </c>
    </row>
    <row r="40" spans="1:23" ht="47.25">
      <c r="A40" s="34" t="s">
        <v>38</v>
      </c>
      <c r="B40" s="45" t="s">
        <v>39</v>
      </c>
      <c r="C40" s="46">
        <v>0.6</v>
      </c>
      <c r="D40" s="46">
        <v>0.32</v>
      </c>
      <c r="E40" s="46">
        <v>0.2</v>
      </c>
      <c r="F40" s="46">
        <f>SUM(C40:E40)/3</f>
        <v>0.37333333333333329</v>
      </c>
      <c r="G40" s="47">
        <v>2040.29366</v>
      </c>
      <c r="H40" s="64" t="s">
        <v>28</v>
      </c>
      <c r="I40" s="65">
        <f t="shared" si="0"/>
        <v>761.70963306666658</v>
      </c>
    </row>
    <row r="41" spans="1:23" ht="47.25">
      <c r="A41" s="34" t="s">
        <v>38</v>
      </c>
      <c r="B41" s="45" t="s">
        <v>61</v>
      </c>
      <c r="C41" s="46"/>
      <c r="D41" s="46">
        <v>0.06</v>
      </c>
      <c r="E41" s="46"/>
      <c r="F41" s="46">
        <f>SUM(C41:E41)/1</f>
        <v>0.06</v>
      </c>
      <c r="G41" s="47">
        <v>2945.6054800000002</v>
      </c>
      <c r="H41" s="64"/>
      <c r="I41" s="65">
        <f t="shared" si="0"/>
        <v>176.7363288</v>
      </c>
    </row>
    <row r="42" spans="1:23" ht="47.25">
      <c r="A42" s="34" t="s">
        <v>40</v>
      </c>
      <c r="B42" s="45" t="s">
        <v>41</v>
      </c>
      <c r="C42" s="46">
        <v>6.68</v>
      </c>
      <c r="D42" s="46">
        <v>3.81</v>
      </c>
      <c r="E42" s="46">
        <v>3.1539999999999999</v>
      </c>
      <c r="F42" s="46">
        <f>SUM(C42:E42)/3</f>
        <v>4.548</v>
      </c>
      <c r="G42" s="47">
        <v>2138.83331</v>
      </c>
      <c r="H42" s="64" t="s">
        <v>28</v>
      </c>
      <c r="I42" s="65">
        <f t="shared" si="0"/>
        <v>9727.4138938800006</v>
      </c>
    </row>
    <row r="43" spans="1:23" ht="47.25">
      <c r="A43" s="34" t="s">
        <v>40</v>
      </c>
      <c r="B43" s="45" t="s">
        <v>62</v>
      </c>
      <c r="C43" s="46"/>
      <c r="D43" s="46">
        <v>3.17</v>
      </c>
      <c r="E43" s="46">
        <v>7.359</v>
      </c>
      <c r="F43" s="46">
        <f>SUM(C43:E43)/1</f>
        <v>10.529</v>
      </c>
      <c r="G43" s="47">
        <v>2549.9350399999998</v>
      </c>
      <c r="H43" s="64"/>
      <c r="I43" s="65">
        <f t="shared" si="0"/>
        <v>26848.266036159999</v>
      </c>
    </row>
    <row r="44" spans="1:23" ht="47.25">
      <c r="A44" s="34" t="s">
        <v>63</v>
      </c>
      <c r="B44" s="45" t="s">
        <v>64</v>
      </c>
      <c r="C44" s="46"/>
      <c r="D44" s="46"/>
      <c r="E44" s="46"/>
      <c r="F44" s="46">
        <f>SUM(C44:E44)/1</f>
        <v>0</v>
      </c>
      <c r="G44" s="47">
        <v>3145.0610000000001</v>
      </c>
      <c r="H44" s="64" t="s">
        <v>28</v>
      </c>
      <c r="I44" s="65">
        <f t="shared" si="0"/>
        <v>0</v>
      </c>
    </row>
    <row r="45" spans="1:23" ht="47.25">
      <c r="A45" s="34" t="s">
        <v>43</v>
      </c>
      <c r="B45" s="45" t="s">
        <v>44</v>
      </c>
      <c r="C45" s="46"/>
      <c r="D45" s="46">
        <v>0.84</v>
      </c>
      <c r="E45" s="46">
        <v>0.83399999999999996</v>
      </c>
      <c r="F45" s="46">
        <f>SUM(C45:E45)/2</f>
        <v>0.83699999999999997</v>
      </c>
      <c r="G45" s="47">
        <v>3909.9594999999999</v>
      </c>
      <c r="H45" s="64" t="s">
        <v>28</v>
      </c>
      <c r="I45" s="65">
        <f t="shared" si="0"/>
        <v>3272.6361014999998</v>
      </c>
    </row>
    <row r="46" spans="1:23" ht="47.25">
      <c r="A46" s="34" t="s">
        <v>43</v>
      </c>
      <c r="B46" s="45" t="s">
        <v>65</v>
      </c>
      <c r="C46" s="46"/>
      <c r="D46" s="46">
        <v>2.15</v>
      </c>
      <c r="E46" s="46"/>
      <c r="F46" s="46">
        <f>SUM(C46:E46)/1</f>
        <v>2.15</v>
      </c>
      <c r="G46" s="47">
        <v>5500.8560900000002</v>
      </c>
      <c r="H46" s="64"/>
      <c r="I46" s="65">
        <f t="shared" si="0"/>
        <v>11826.840593499999</v>
      </c>
    </row>
    <row r="47" spans="1:23" ht="47.25">
      <c r="A47" s="34" t="s">
        <v>66</v>
      </c>
      <c r="B47" s="45" t="s">
        <v>67</v>
      </c>
      <c r="C47" s="46"/>
      <c r="D47" s="46">
        <v>0.33500000000000002</v>
      </c>
      <c r="E47" s="46"/>
      <c r="F47" s="46">
        <f>SUM(C47:E47)/1</f>
        <v>0.33500000000000002</v>
      </c>
      <c r="G47" s="47">
        <v>3180.5066000000002</v>
      </c>
      <c r="H47" s="64"/>
      <c r="I47" s="65">
        <f t="shared" si="0"/>
        <v>1065.4697110000002</v>
      </c>
    </row>
    <row r="48" spans="1:23" ht="47.25">
      <c r="A48" s="34" t="s">
        <v>68</v>
      </c>
      <c r="B48" s="45" t="s">
        <v>69</v>
      </c>
      <c r="C48" s="46"/>
      <c r="D48" s="46">
        <v>0</v>
      </c>
      <c r="E48" s="46">
        <v>0.39500000000000002</v>
      </c>
      <c r="F48" s="46">
        <f>SUM(C48:E48)/1</f>
        <v>0.39500000000000002</v>
      </c>
      <c r="G48" s="47">
        <v>3917.1879199999998</v>
      </c>
      <c r="H48" s="64" t="s">
        <v>28</v>
      </c>
      <c r="I48" s="65">
        <f t="shared" si="0"/>
        <v>1547.2892284</v>
      </c>
    </row>
    <row r="49" spans="1:9" ht="63">
      <c r="A49" s="34" t="s">
        <v>45</v>
      </c>
      <c r="B49" s="45" t="s">
        <v>46</v>
      </c>
      <c r="C49" s="46">
        <v>0.04</v>
      </c>
      <c r="D49" s="46">
        <v>0.43</v>
      </c>
      <c r="E49" s="46"/>
      <c r="F49" s="46">
        <f>SUM(C49:E49)/3</f>
        <v>0.15666666666666665</v>
      </c>
      <c r="G49" s="47">
        <v>4564.6602300000004</v>
      </c>
      <c r="H49" s="64" t="s">
        <v>28</v>
      </c>
      <c r="I49" s="65">
        <f t="shared" si="0"/>
        <v>715.13010269999995</v>
      </c>
    </row>
    <row r="50" spans="1:9" ht="47.25">
      <c r="A50" s="34" t="s">
        <v>70</v>
      </c>
      <c r="B50" s="45" t="s">
        <v>71</v>
      </c>
      <c r="C50" s="46"/>
      <c r="D50" s="46">
        <v>0.159</v>
      </c>
      <c r="E50" s="46"/>
      <c r="F50" s="46">
        <f>SUM(C50:E50)/1</f>
        <v>0.159</v>
      </c>
      <c r="G50" s="47">
        <v>5213.55231</v>
      </c>
      <c r="H50" s="64"/>
      <c r="I50" s="65">
        <f t="shared" si="0"/>
        <v>828.95481729000005</v>
      </c>
    </row>
    <row r="51" spans="1:9" ht="63">
      <c r="A51" s="34" t="s">
        <v>47</v>
      </c>
      <c r="B51" s="45" t="s">
        <v>48</v>
      </c>
      <c r="C51" s="46">
        <v>0.26</v>
      </c>
      <c r="D51" s="46">
        <v>0.32</v>
      </c>
      <c r="E51" s="46"/>
      <c r="F51" s="46">
        <f>SUM(C51:E51)/3</f>
        <v>0.19333333333333336</v>
      </c>
      <c r="G51" s="47">
        <v>2446.2453300000002</v>
      </c>
      <c r="H51" s="64" t="s">
        <v>28</v>
      </c>
      <c r="I51" s="65">
        <f t="shared" si="0"/>
        <v>472.94076380000007</v>
      </c>
    </row>
    <row r="52" spans="1:9" ht="63">
      <c r="A52" s="34" t="s">
        <v>49</v>
      </c>
      <c r="B52" s="45" t="s">
        <v>50</v>
      </c>
      <c r="C52" s="46">
        <v>3.39</v>
      </c>
      <c r="D52" s="46">
        <v>1.64</v>
      </c>
      <c r="E52" s="46">
        <v>0.91</v>
      </c>
      <c r="F52" s="46">
        <f>SUM(C52:E52)/3</f>
        <v>1.9800000000000002</v>
      </c>
      <c r="G52" s="47">
        <v>3741.99766</v>
      </c>
      <c r="H52" s="64" t="s">
        <v>28</v>
      </c>
      <c r="I52" s="65">
        <f t="shared" si="0"/>
        <v>7409.1553668000006</v>
      </c>
    </row>
    <row r="53" spans="1:9" ht="47.25">
      <c r="A53" s="34" t="s">
        <v>70</v>
      </c>
      <c r="B53" s="45" t="s">
        <v>71</v>
      </c>
      <c r="C53" s="46"/>
      <c r="D53" s="46">
        <v>1.45</v>
      </c>
      <c r="E53" s="46"/>
      <c r="F53" s="46">
        <f>SUM(C53:E53)/1</f>
        <v>1.45</v>
      </c>
      <c r="G53" s="47">
        <v>5213.55231</v>
      </c>
      <c r="H53" s="64"/>
      <c r="I53" s="65">
        <f t="shared" si="0"/>
        <v>7559.6508494999998</v>
      </c>
    </row>
    <row r="54" spans="1:9" ht="63">
      <c r="A54" s="34" t="s">
        <v>72</v>
      </c>
      <c r="B54" s="45" t="s">
        <v>73</v>
      </c>
      <c r="C54" s="46"/>
      <c r="D54" s="46">
        <v>0.41</v>
      </c>
      <c r="E54" s="46"/>
      <c r="F54" s="46">
        <f>SUM(C54:E54)/2</f>
        <v>0.20499999999999999</v>
      </c>
      <c r="G54" s="47">
        <v>4827.9469900000004</v>
      </c>
      <c r="H54" s="64"/>
      <c r="I54" s="65">
        <f t="shared" si="0"/>
        <v>989.72913295000001</v>
      </c>
    </row>
    <row r="55" spans="1:9" ht="63">
      <c r="A55" s="34" t="s">
        <v>72</v>
      </c>
      <c r="B55" s="45" t="s">
        <v>74</v>
      </c>
      <c r="C55" s="46"/>
      <c r="D55" s="46">
        <v>0.61</v>
      </c>
      <c r="E55" s="46">
        <v>0.69399999999999995</v>
      </c>
      <c r="F55" s="46">
        <f>SUM(C55:E55)/1</f>
        <v>1.3039999999999998</v>
      </c>
      <c r="G55" s="47">
        <v>10884.030049999999</v>
      </c>
      <c r="H55" s="64"/>
      <c r="I55" s="65">
        <f t="shared" si="0"/>
        <v>14192.775185199996</v>
      </c>
    </row>
    <row r="56" spans="1:9" ht="63">
      <c r="A56" s="34" t="s">
        <v>75</v>
      </c>
      <c r="B56" s="45" t="s">
        <v>76</v>
      </c>
      <c r="C56" s="46"/>
      <c r="D56" s="46">
        <v>0.08</v>
      </c>
      <c r="E56" s="46"/>
      <c r="F56" s="46">
        <f>SUM(C56:E56)/1</f>
        <v>0.08</v>
      </c>
      <c r="G56" s="47">
        <v>3443.2836299999999</v>
      </c>
      <c r="H56" s="64"/>
      <c r="I56" s="65">
        <f t="shared" si="0"/>
        <v>275.46269039999999</v>
      </c>
    </row>
    <row r="57" spans="1:9" ht="31.5">
      <c r="A57" s="34" t="s">
        <v>77</v>
      </c>
      <c r="B57" s="45" t="s">
        <v>78</v>
      </c>
      <c r="C57" s="46"/>
      <c r="D57" s="46">
        <v>247.22</v>
      </c>
      <c r="E57" s="46"/>
      <c r="F57" s="46">
        <f>SUM(C57:E57)/1</f>
        <v>247.22</v>
      </c>
      <c r="G57" s="47">
        <v>15.37035</v>
      </c>
      <c r="H57" s="64"/>
      <c r="I57" s="65">
        <f t="shared" si="0"/>
        <v>3799.857927</v>
      </c>
    </row>
    <row r="58" spans="1:9" ht="31.5">
      <c r="A58" s="34" t="s">
        <v>53</v>
      </c>
      <c r="B58" s="45" t="s">
        <v>54</v>
      </c>
      <c r="C58" s="46">
        <v>1052.8</v>
      </c>
      <c r="D58" s="46">
        <v>752</v>
      </c>
      <c r="E58" s="46">
        <f>148.8+678.9</f>
        <v>827.7</v>
      </c>
      <c r="F58" s="46">
        <f>SUM(C58:E58)/3</f>
        <v>877.5</v>
      </c>
      <c r="G58" s="47">
        <v>8.6281999999999996</v>
      </c>
      <c r="H58" s="64"/>
      <c r="I58" s="65">
        <f t="shared" si="0"/>
        <v>7571.2455</v>
      </c>
    </row>
    <row r="59" spans="1:9" ht="31.5">
      <c r="A59" s="34" t="s">
        <v>79</v>
      </c>
      <c r="B59" s="45" t="s">
        <v>80</v>
      </c>
      <c r="C59" s="46"/>
      <c r="D59" s="46">
        <v>376</v>
      </c>
      <c r="E59" s="46">
        <v>744</v>
      </c>
      <c r="F59" s="46">
        <f>SUM(C59:E59)/2</f>
        <v>560</v>
      </c>
      <c r="G59" s="47">
        <v>6.2757100000000001</v>
      </c>
      <c r="H59" s="64"/>
      <c r="I59" s="65">
        <f t="shared" si="0"/>
        <v>3514.3976000000002</v>
      </c>
    </row>
    <row r="60" spans="1:9" ht="31.5">
      <c r="A60" s="34" t="s">
        <v>81</v>
      </c>
      <c r="B60" s="45" t="s">
        <v>82</v>
      </c>
      <c r="C60" s="46"/>
      <c r="D60" s="46"/>
      <c r="E60" s="46"/>
      <c r="F60" s="46"/>
      <c r="G60" s="47">
        <v>3.7813099999999999</v>
      </c>
      <c r="H60" s="64"/>
      <c r="I60" s="65"/>
    </row>
    <row r="61" spans="1:9" ht="47.25">
      <c r="A61" s="34" t="s">
        <v>83</v>
      </c>
      <c r="B61" s="45" t="s">
        <v>84</v>
      </c>
      <c r="C61" s="46"/>
      <c r="D61" s="46">
        <v>1203.2</v>
      </c>
      <c r="E61" s="46">
        <v>1190.4000000000001</v>
      </c>
      <c r="F61" s="46">
        <f>SUM(C61:E61)/2</f>
        <v>1196.8000000000002</v>
      </c>
      <c r="G61" s="47">
        <v>7.2809200000000001</v>
      </c>
      <c r="H61" s="64"/>
      <c r="I61" s="65">
        <f t="shared" si="0"/>
        <v>8713.8050560000011</v>
      </c>
    </row>
    <row r="62" spans="1:9" ht="35.25" customHeight="1">
      <c r="A62" s="66" t="s">
        <v>85</v>
      </c>
      <c r="B62" s="67" t="s">
        <v>86</v>
      </c>
      <c r="C62" s="68"/>
      <c r="D62" s="68"/>
      <c r="E62" s="46">
        <v>5580</v>
      </c>
      <c r="F62" s="68"/>
      <c r="G62" s="69">
        <v>8.8798300000000001</v>
      </c>
      <c r="H62" s="70"/>
      <c r="I62" s="71"/>
    </row>
    <row r="63" spans="1:9" ht="57.75" customHeight="1">
      <c r="A63" s="66" t="s">
        <v>87</v>
      </c>
      <c r="B63" s="67" t="s">
        <v>88</v>
      </c>
      <c r="C63" s="68"/>
      <c r="D63" s="68"/>
      <c r="E63" s="68">
        <v>3760</v>
      </c>
      <c r="F63" s="68"/>
      <c r="G63" s="69">
        <v>6.1684999999999999</v>
      </c>
      <c r="H63" s="70"/>
      <c r="I63" s="71"/>
    </row>
    <row r="64" spans="1:9" ht="15.75" hidden="1">
      <c r="A64" s="66"/>
      <c r="B64" s="67"/>
      <c r="C64" s="68"/>
      <c r="D64" s="68"/>
      <c r="E64" s="68"/>
      <c r="F64" s="68"/>
      <c r="G64" s="69"/>
      <c r="H64" s="70"/>
      <c r="I64" s="71"/>
    </row>
    <row r="65" spans="1:255" ht="15.75" hidden="1">
      <c r="A65" s="66"/>
      <c r="B65" s="67"/>
      <c r="C65" s="68"/>
      <c r="D65" s="68"/>
      <c r="E65" s="68"/>
      <c r="F65" s="68"/>
      <c r="G65" s="69"/>
      <c r="H65" s="70"/>
      <c r="I65" s="71"/>
    </row>
    <row r="66" spans="1:255" ht="15.75" hidden="1">
      <c r="A66" s="66"/>
      <c r="B66" s="67"/>
      <c r="C66" s="68"/>
      <c r="D66" s="68"/>
      <c r="E66" s="68"/>
      <c r="F66" s="68"/>
      <c r="G66" s="69"/>
      <c r="H66" s="70"/>
      <c r="I66" s="71"/>
    </row>
    <row r="67" spans="1:255" ht="15.75" hidden="1">
      <c r="A67" s="66"/>
      <c r="B67" s="67"/>
      <c r="C67" s="68"/>
      <c r="D67" s="68"/>
      <c r="E67" s="68"/>
      <c r="F67" s="68"/>
      <c r="G67" s="69"/>
      <c r="H67" s="70"/>
      <c r="I67" s="71"/>
    </row>
    <row r="68" spans="1:255" hidden="1">
      <c r="A68" s="72" t="str">
        <f t="shared" ref="A68:BL68" si="1">A71</f>
        <v>2</v>
      </c>
      <c r="B68" s="72" t="str">
        <f t="shared" si="1"/>
        <v>Наименование субъекта Российской Федерации</v>
      </c>
      <c r="C68" s="72" t="str">
        <f t="shared" si="1"/>
        <v>нд</v>
      </c>
      <c r="D68" s="72" t="str">
        <f t="shared" si="1"/>
        <v>нд</v>
      </c>
      <c r="E68" s="72">
        <f t="shared" si="1"/>
        <v>0</v>
      </c>
      <c r="F68" s="72" t="str">
        <f t="shared" si="1"/>
        <v>нд</v>
      </c>
      <c r="G68" s="72">
        <f t="shared" si="1"/>
        <v>0</v>
      </c>
      <c r="H68" s="72" t="str">
        <f t="shared" si="1"/>
        <v>нд</v>
      </c>
      <c r="I68" s="72" t="e">
        <f t="shared" si="1"/>
        <v>#VALUE!</v>
      </c>
      <c r="J68" s="72">
        <f t="shared" si="1"/>
        <v>0</v>
      </c>
      <c r="K68" s="72">
        <f t="shared" si="1"/>
        <v>0</v>
      </c>
      <c r="L68" s="72">
        <f t="shared" si="1"/>
        <v>0</v>
      </c>
      <c r="M68" s="72">
        <f t="shared" si="1"/>
        <v>0</v>
      </c>
      <c r="N68" s="72">
        <f t="shared" si="1"/>
        <v>0</v>
      </c>
      <c r="O68" s="72">
        <f t="shared" si="1"/>
        <v>0</v>
      </c>
      <c r="P68" s="72">
        <f t="shared" si="1"/>
        <v>0</v>
      </c>
      <c r="Q68" s="72">
        <f t="shared" si="1"/>
        <v>0</v>
      </c>
      <c r="R68" s="72">
        <f t="shared" si="1"/>
        <v>0</v>
      </c>
      <c r="S68" s="72">
        <f t="shared" si="1"/>
        <v>0</v>
      </c>
      <c r="T68" s="72">
        <f t="shared" si="1"/>
        <v>0</v>
      </c>
      <c r="U68" s="72">
        <f t="shared" si="1"/>
        <v>0</v>
      </c>
      <c r="V68" s="72">
        <f t="shared" si="1"/>
        <v>0</v>
      </c>
      <c r="W68" s="72">
        <f t="shared" si="1"/>
        <v>0</v>
      </c>
      <c r="X68" s="72">
        <f t="shared" si="1"/>
        <v>0</v>
      </c>
      <c r="Y68" s="72">
        <f t="shared" si="1"/>
        <v>0</v>
      </c>
      <c r="Z68" s="72">
        <f t="shared" si="1"/>
        <v>0</v>
      </c>
      <c r="AA68" s="72">
        <f t="shared" si="1"/>
        <v>0</v>
      </c>
      <c r="AB68" s="72">
        <f t="shared" si="1"/>
        <v>0</v>
      </c>
      <c r="AC68" s="72">
        <f t="shared" si="1"/>
        <v>0</v>
      </c>
      <c r="AD68" s="72">
        <f t="shared" si="1"/>
        <v>0</v>
      </c>
      <c r="AE68" s="72">
        <f t="shared" si="1"/>
        <v>0</v>
      </c>
      <c r="AF68" s="72">
        <f t="shared" si="1"/>
        <v>0</v>
      </c>
      <c r="AG68" s="72">
        <f t="shared" si="1"/>
        <v>0</v>
      </c>
      <c r="AH68" s="72">
        <f t="shared" si="1"/>
        <v>0</v>
      </c>
      <c r="AI68" s="72">
        <f t="shared" si="1"/>
        <v>0</v>
      </c>
      <c r="AJ68" s="72">
        <f t="shared" si="1"/>
        <v>0</v>
      </c>
      <c r="AK68" s="72">
        <f t="shared" si="1"/>
        <v>0</v>
      </c>
      <c r="AL68" s="72">
        <f t="shared" si="1"/>
        <v>0</v>
      </c>
      <c r="AM68" s="72">
        <f t="shared" si="1"/>
        <v>0</v>
      </c>
      <c r="AN68" s="72">
        <f t="shared" si="1"/>
        <v>0</v>
      </c>
      <c r="AO68" s="72">
        <f t="shared" si="1"/>
        <v>0</v>
      </c>
      <c r="AP68" s="72">
        <f t="shared" si="1"/>
        <v>0</v>
      </c>
      <c r="AQ68" s="72">
        <f t="shared" si="1"/>
        <v>0</v>
      </c>
      <c r="AR68" s="72">
        <f t="shared" si="1"/>
        <v>0</v>
      </c>
      <c r="AS68" s="72">
        <f t="shared" si="1"/>
        <v>0</v>
      </c>
      <c r="AT68" s="72">
        <f t="shared" si="1"/>
        <v>0</v>
      </c>
      <c r="AU68" s="72">
        <f t="shared" si="1"/>
        <v>0</v>
      </c>
      <c r="AV68" s="72">
        <f t="shared" si="1"/>
        <v>0</v>
      </c>
      <c r="AW68" s="72">
        <f t="shared" si="1"/>
        <v>0</v>
      </c>
      <c r="AX68" s="72">
        <f t="shared" si="1"/>
        <v>0</v>
      </c>
      <c r="AY68" s="72">
        <f t="shared" si="1"/>
        <v>0</v>
      </c>
      <c r="AZ68" s="72">
        <f t="shared" si="1"/>
        <v>0</v>
      </c>
      <c r="BA68" s="72">
        <f t="shared" si="1"/>
        <v>0</v>
      </c>
      <c r="BB68" s="72">
        <f t="shared" si="1"/>
        <v>0</v>
      </c>
      <c r="BC68" s="72">
        <f t="shared" si="1"/>
        <v>0</v>
      </c>
      <c r="BD68" s="72">
        <f t="shared" si="1"/>
        <v>0</v>
      </c>
      <c r="BE68" s="72">
        <f t="shared" si="1"/>
        <v>0</v>
      </c>
      <c r="BF68" s="72">
        <f t="shared" si="1"/>
        <v>0</v>
      </c>
      <c r="BG68" s="72">
        <f t="shared" si="1"/>
        <v>0</v>
      </c>
      <c r="BH68" s="72">
        <f t="shared" si="1"/>
        <v>0</v>
      </c>
      <c r="BI68" s="72">
        <f t="shared" si="1"/>
        <v>0</v>
      </c>
      <c r="BJ68" s="72">
        <f t="shared" si="1"/>
        <v>0</v>
      </c>
      <c r="BK68" s="72">
        <f t="shared" si="1"/>
        <v>0</v>
      </c>
      <c r="BL68" s="72">
        <f t="shared" si="1"/>
        <v>0</v>
      </c>
      <c r="BM68" s="72">
        <f t="shared" ref="BM68:DX68" si="2">BM71</f>
        <v>0</v>
      </c>
      <c r="BN68" s="72">
        <f t="shared" si="2"/>
        <v>0</v>
      </c>
      <c r="BO68" s="72">
        <f t="shared" si="2"/>
        <v>0</v>
      </c>
      <c r="BP68" s="72">
        <f t="shared" si="2"/>
        <v>0</v>
      </c>
      <c r="BQ68" s="72">
        <f t="shared" si="2"/>
        <v>0</v>
      </c>
      <c r="BR68" s="72">
        <f t="shared" si="2"/>
        <v>0</v>
      </c>
      <c r="BS68" s="72">
        <f t="shared" si="2"/>
        <v>0</v>
      </c>
      <c r="BT68" s="72">
        <f t="shared" si="2"/>
        <v>0</v>
      </c>
      <c r="BU68" s="72">
        <f t="shared" si="2"/>
        <v>0</v>
      </c>
      <c r="BV68" s="72">
        <f t="shared" si="2"/>
        <v>0</v>
      </c>
      <c r="BW68" s="72">
        <f t="shared" si="2"/>
        <v>0</v>
      </c>
      <c r="BX68" s="72">
        <f t="shared" si="2"/>
        <v>0</v>
      </c>
      <c r="BY68" s="72">
        <f t="shared" si="2"/>
        <v>0</v>
      </c>
      <c r="BZ68" s="72">
        <f t="shared" si="2"/>
        <v>0</v>
      </c>
      <c r="CA68" s="72">
        <f t="shared" si="2"/>
        <v>0</v>
      </c>
      <c r="CB68" s="72">
        <f t="shared" si="2"/>
        <v>0</v>
      </c>
      <c r="CC68" s="72">
        <f t="shared" si="2"/>
        <v>0</v>
      </c>
      <c r="CD68" s="72">
        <f t="shared" si="2"/>
        <v>0</v>
      </c>
      <c r="CE68" s="72">
        <f t="shared" si="2"/>
        <v>0</v>
      </c>
      <c r="CF68" s="72">
        <f t="shared" si="2"/>
        <v>0</v>
      </c>
      <c r="CG68" s="72">
        <f t="shared" si="2"/>
        <v>0</v>
      </c>
      <c r="CH68" s="72">
        <f t="shared" si="2"/>
        <v>0</v>
      </c>
      <c r="CI68" s="72">
        <f t="shared" si="2"/>
        <v>0</v>
      </c>
      <c r="CJ68" s="72">
        <f t="shared" si="2"/>
        <v>0</v>
      </c>
      <c r="CK68" s="72">
        <f t="shared" si="2"/>
        <v>0</v>
      </c>
      <c r="CL68" s="72">
        <f t="shared" si="2"/>
        <v>0</v>
      </c>
      <c r="CM68" s="72">
        <f t="shared" si="2"/>
        <v>0</v>
      </c>
      <c r="CN68" s="72">
        <f t="shared" si="2"/>
        <v>0</v>
      </c>
      <c r="CO68" s="72">
        <f t="shared" si="2"/>
        <v>0</v>
      </c>
      <c r="CP68" s="72">
        <f t="shared" si="2"/>
        <v>0</v>
      </c>
      <c r="CQ68" s="72">
        <f t="shared" si="2"/>
        <v>0</v>
      </c>
      <c r="CR68" s="72">
        <f t="shared" si="2"/>
        <v>0</v>
      </c>
      <c r="CS68" s="72">
        <f t="shared" si="2"/>
        <v>0</v>
      </c>
      <c r="CT68" s="72">
        <f t="shared" si="2"/>
        <v>0</v>
      </c>
      <c r="CU68" s="72">
        <f t="shared" si="2"/>
        <v>0</v>
      </c>
      <c r="CV68" s="72">
        <f t="shared" si="2"/>
        <v>0</v>
      </c>
      <c r="CW68" s="72">
        <f t="shared" si="2"/>
        <v>0</v>
      </c>
      <c r="CX68" s="72">
        <f t="shared" si="2"/>
        <v>0</v>
      </c>
      <c r="CY68" s="72">
        <f t="shared" si="2"/>
        <v>0</v>
      </c>
      <c r="CZ68" s="72">
        <f t="shared" si="2"/>
        <v>0</v>
      </c>
      <c r="DA68" s="72">
        <f t="shared" si="2"/>
        <v>0</v>
      </c>
      <c r="DB68" s="72">
        <f t="shared" si="2"/>
        <v>0</v>
      </c>
      <c r="DC68" s="72">
        <f t="shared" si="2"/>
        <v>0</v>
      </c>
      <c r="DD68" s="72">
        <f t="shared" si="2"/>
        <v>0</v>
      </c>
      <c r="DE68" s="72">
        <f t="shared" si="2"/>
        <v>0</v>
      </c>
      <c r="DF68" s="72">
        <f t="shared" si="2"/>
        <v>0</v>
      </c>
      <c r="DG68" s="72">
        <f t="shared" si="2"/>
        <v>0</v>
      </c>
      <c r="DH68" s="72">
        <f t="shared" si="2"/>
        <v>0</v>
      </c>
      <c r="DI68" s="72">
        <f t="shared" si="2"/>
        <v>0</v>
      </c>
      <c r="DJ68" s="72">
        <f t="shared" si="2"/>
        <v>0</v>
      </c>
      <c r="DK68" s="72">
        <f t="shared" si="2"/>
        <v>0</v>
      </c>
      <c r="DL68" s="72">
        <f t="shared" si="2"/>
        <v>0</v>
      </c>
      <c r="DM68" s="72">
        <f t="shared" si="2"/>
        <v>0</v>
      </c>
      <c r="DN68" s="72">
        <f t="shared" si="2"/>
        <v>0</v>
      </c>
      <c r="DO68" s="72">
        <f t="shared" si="2"/>
        <v>0</v>
      </c>
      <c r="DP68" s="72">
        <f t="shared" si="2"/>
        <v>0</v>
      </c>
      <c r="DQ68" s="72">
        <f t="shared" si="2"/>
        <v>0</v>
      </c>
      <c r="DR68" s="72">
        <f t="shared" si="2"/>
        <v>0</v>
      </c>
      <c r="DS68" s="72">
        <f t="shared" si="2"/>
        <v>0</v>
      </c>
      <c r="DT68" s="72">
        <f t="shared" si="2"/>
        <v>0</v>
      </c>
      <c r="DU68" s="72">
        <f t="shared" si="2"/>
        <v>0</v>
      </c>
      <c r="DV68" s="72">
        <f t="shared" si="2"/>
        <v>0</v>
      </c>
      <c r="DW68" s="72">
        <f t="shared" si="2"/>
        <v>0</v>
      </c>
      <c r="DX68" s="72">
        <f t="shared" si="2"/>
        <v>0</v>
      </c>
      <c r="DY68" s="72">
        <f t="shared" ref="DY68:GJ68" si="3">DY71</f>
        <v>0</v>
      </c>
      <c r="DZ68" s="72">
        <f t="shared" si="3"/>
        <v>0</v>
      </c>
      <c r="EA68" s="72">
        <f t="shared" si="3"/>
        <v>0</v>
      </c>
      <c r="EB68" s="72">
        <f t="shared" si="3"/>
        <v>0</v>
      </c>
      <c r="EC68" s="72">
        <f t="shared" si="3"/>
        <v>0</v>
      </c>
      <c r="ED68" s="72">
        <f t="shared" si="3"/>
        <v>0</v>
      </c>
      <c r="EE68" s="72">
        <f t="shared" si="3"/>
        <v>0</v>
      </c>
      <c r="EF68" s="72">
        <f t="shared" si="3"/>
        <v>0</v>
      </c>
      <c r="EG68" s="72">
        <f t="shared" si="3"/>
        <v>0</v>
      </c>
      <c r="EH68" s="72">
        <f t="shared" si="3"/>
        <v>0</v>
      </c>
      <c r="EI68" s="72">
        <f t="shared" si="3"/>
        <v>0</v>
      </c>
      <c r="EJ68" s="72">
        <f t="shared" si="3"/>
        <v>0</v>
      </c>
      <c r="EK68" s="72">
        <f t="shared" si="3"/>
        <v>0</v>
      </c>
      <c r="EL68" s="72">
        <f t="shared" si="3"/>
        <v>0</v>
      </c>
      <c r="EM68" s="72">
        <f t="shared" si="3"/>
        <v>0</v>
      </c>
      <c r="EN68" s="72">
        <f t="shared" si="3"/>
        <v>0</v>
      </c>
      <c r="EO68" s="72">
        <f t="shared" si="3"/>
        <v>0</v>
      </c>
      <c r="EP68" s="72">
        <f t="shared" si="3"/>
        <v>0</v>
      </c>
      <c r="EQ68" s="72">
        <f t="shared" si="3"/>
        <v>0</v>
      </c>
      <c r="ER68" s="72">
        <f t="shared" si="3"/>
        <v>0</v>
      </c>
      <c r="ES68" s="72">
        <f t="shared" si="3"/>
        <v>0</v>
      </c>
      <c r="ET68" s="72">
        <f t="shared" si="3"/>
        <v>0</v>
      </c>
      <c r="EU68" s="72">
        <f t="shared" si="3"/>
        <v>0</v>
      </c>
      <c r="EV68" s="72">
        <f t="shared" si="3"/>
        <v>0</v>
      </c>
      <c r="EW68" s="72">
        <f t="shared" si="3"/>
        <v>0</v>
      </c>
      <c r="EX68" s="72">
        <f t="shared" si="3"/>
        <v>0</v>
      </c>
      <c r="EY68" s="72">
        <f t="shared" si="3"/>
        <v>0</v>
      </c>
      <c r="EZ68" s="72">
        <f t="shared" si="3"/>
        <v>0</v>
      </c>
      <c r="FA68" s="72">
        <f t="shared" si="3"/>
        <v>0</v>
      </c>
      <c r="FB68" s="72">
        <f t="shared" si="3"/>
        <v>0</v>
      </c>
      <c r="FC68" s="72">
        <f t="shared" si="3"/>
        <v>0</v>
      </c>
      <c r="FD68" s="72">
        <f t="shared" si="3"/>
        <v>0</v>
      </c>
      <c r="FE68" s="72">
        <f t="shared" si="3"/>
        <v>0</v>
      </c>
      <c r="FF68" s="72">
        <f t="shared" si="3"/>
        <v>0</v>
      </c>
      <c r="FG68" s="72">
        <f t="shared" si="3"/>
        <v>0</v>
      </c>
      <c r="FH68" s="72">
        <f t="shared" si="3"/>
        <v>0</v>
      </c>
      <c r="FI68" s="72">
        <f t="shared" si="3"/>
        <v>0</v>
      </c>
      <c r="FJ68" s="72">
        <f t="shared" si="3"/>
        <v>0</v>
      </c>
      <c r="FK68" s="72">
        <f t="shared" si="3"/>
        <v>0</v>
      </c>
      <c r="FL68" s="72">
        <f t="shared" si="3"/>
        <v>0</v>
      </c>
      <c r="FM68" s="72">
        <f t="shared" si="3"/>
        <v>0</v>
      </c>
      <c r="FN68" s="72">
        <f t="shared" si="3"/>
        <v>0</v>
      </c>
      <c r="FO68" s="72">
        <f t="shared" si="3"/>
        <v>0</v>
      </c>
      <c r="FP68" s="72">
        <f t="shared" si="3"/>
        <v>0</v>
      </c>
      <c r="FQ68" s="72">
        <f t="shared" si="3"/>
        <v>0</v>
      </c>
      <c r="FR68" s="72">
        <f t="shared" si="3"/>
        <v>0</v>
      </c>
      <c r="FS68" s="72">
        <f t="shared" si="3"/>
        <v>0</v>
      </c>
      <c r="FT68" s="72">
        <f t="shared" si="3"/>
        <v>0</v>
      </c>
      <c r="FU68" s="72">
        <f t="shared" si="3"/>
        <v>0</v>
      </c>
      <c r="FV68" s="72">
        <f t="shared" si="3"/>
        <v>0</v>
      </c>
      <c r="FW68" s="72">
        <f t="shared" si="3"/>
        <v>0</v>
      </c>
      <c r="FX68" s="72">
        <f t="shared" si="3"/>
        <v>0</v>
      </c>
      <c r="FY68" s="72">
        <f t="shared" si="3"/>
        <v>0</v>
      </c>
      <c r="FZ68" s="72">
        <f t="shared" si="3"/>
        <v>0</v>
      </c>
      <c r="GA68" s="72">
        <f t="shared" si="3"/>
        <v>0</v>
      </c>
      <c r="GB68" s="72">
        <f t="shared" si="3"/>
        <v>0</v>
      </c>
      <c r="GC68" s="72">
        <f t="shared" si="3"/>
        <v>0</v>
      </c>
      <c r="GD68" s="72">
        <f t="shared" si="3"/>
        <v>0</v>
      </c>
      <c r="GE68" s="72">
        <f t="shared" si="3"/>
        <v>0</v>
      </c>
      <c r="GF68" s="72">
        <f t="shared" si="3"/>
        <v>0</v>
      </c>
      <c r="GG68" s="72">
        <f t="shared" si="3"/>
        <v>0</v>
      </c>
      <c r="GH68" s="72">
        <f t="shared" si="3"/>
        <v>0</v>
      </c>
      <c r="GI68" s="72">
        <f t="shared" si="3"/>
        <v>0</v>
      </c>
      <c r="GJ68" s="72">
        <f t="shared" si="3"/>
        <v>0</v>
      </c>
      <c r="GK68" s="72">
        <f t="shared" ref="GK68:IV68" si="4">GK71</f>
        <v>0</v>
      </c>
      <c r="GL68" s="72">
        <f t="shared" si="4"/>
        <v>0</v>
      </c>
      <c r="GM68" s="72">
        <f t="shared" si="4"/>
        <v>0</v>
      </c>
      <c r="GN68" s="72">
        <f t="shared" si="4"/>
        <v>0</v>
      </c>
      <c r="GO68" s="72">
        <f t="shared" si="4"/>
        <v>0</v>
      </c>
      <c r="GP68" s="72">
        <f t="shared" si="4"/>
        <v>0</v>
      </c>
      <c r="GQ68" s="72">
        <f t="shared" si="4"/>
        <v>0</v>
      </c>
      <c r="GR68" s="72">
        <f t="shared" si="4"/>
        <v>0</v>
      </c>
      <c r="GS68" s="72">
        <f t="shared" si="4"/>
        <v>0</v>
      </c>
      <c r="GT68" s="72">
        <f t="shared" si="4"/>
        <v>0</v>
      </c>
      <c r="GU68" s="72">
        <f t="shared" si="4"/>
        <v>0</v>
      </c>
      <c r="GV68" s="72">
        <f t="shared" si="4"/>
        <v>0</v>
      </c>
      <c r="GW68" s="72">
        <f t="shared" si="4"/>
        <v>0</v>
      </c>
      <c r="GX68" s="72">
        <f t="shared" si="4"/>
        <v>0</v>
      </c>
      <c r="GY68" s="72">
        <f t="shared" si="4"/>
        <v>0</v>
      </c>
      <c r="GZ68" s="72">
        <f t="shared" si="4"/>
        <v>0</v>
      </c>
      <c r="HA68" s="72">
        <f t="shared" si="4"/>
        <v>0</v>
      </c>
      <c r="HB68" s="72">
        <f t="shared" si="4"/>
        <v>0</v>
      </c>
      <c r="HC68" s="72">
        <f t="shared" si="4"/>
        <v>0</v>
      </c>
      <c r="HD68" s="72">
        <f t="shared" si="4"/>
        <v>0</v>
      </c>
      <c r="HE68" s="72">
        <f t="shared" si="4"/>
        <v>0</v>
      </c>
      <c r="HF68" s="72">
        <f t="shared" si="4"/>
        <v>0</v>
      </c>
      <c r="HG68" s="72">
        <f t="shared" si="4"/>
        <v>0</v>
      </c>
      <c r="HH68" s="72">
        <f t="shared" si="4"/>
        <v>0</v>
      </c>
      <c r="HI68" s="72">
        <f t="shared" si="4"/>
        <v>0</v>
      </c>
      <c r="HJ68" s="72">
        <f t="shared" si="4"/>
        <v>0</v>
      </c>
      <c r="HK68" s="72">
        <f t="shared" si="4"/>
        <v>0</v>
      </c>
      <c r="HL68" s="72">
        <f t="shared" si="4"/>
        <v>0</v>
      </c>
      <c r="HM68" s="72">
        <f t="shared" si="4"/>
        <v>0</v>
      </c>
      <c r="HN68" s="72">
        <f t="shared" si="4"/>
        <v>0</v>
      </c>
      <c r="HO68" s="72">
        <f t="shared" si="4"/>
        <v>0</v>
      </c>
      <c r="HP68" s="72">
        <f t="shared" si="4"/>
        <v>0</v>
      </c>
      <c r="HQ68" s="72">
        <f t="shared" si="4"/>
        <v>0</v>
      </c>
      <c r="HR68" s="72">
        <f t="shared" si="4"/>
        <v>0</v>
      </c>
      <c r="HS68" s="72">
        <f t="shared" si="4"/>
        <v>0</v>
      </c>
      <c r="HT68" s="72">
        <f t="shared" si="4"/>
        <v>0</v>
      </c>
      <c r="HU68" s="72">
        <f t="shared" si="4"/>
        <v>0</v>
      </c>
      <c r="HV68" s="72">
        <f t="shared" si="4"/>
        <v>0</v>
      </c>
      <c r="HW68" s="72">
        <f t="shared" si="4"/>
        <v>0</v>
      </c>
      <c r="HX68" s="72">
        <f t="shared" si="4"/>
        <v>0</v>
      </c>
      <c r="HY68" s="72">
        <f t="shared" si="4"/>
        <v>0</v>
      </c>
      <c r="HZ68" s="72">
        <f t="shared" si="4"/>
        <v>0</v>
      </c>
      <c r="IA68" s="72">
        <f t="shared" si="4"/>
        <v>0</v>
      </c>
      <c r="IB68" s="72">
        <f t="shared" si="4"/>
        <v>0</v>
      </c>
      <c r="IC68" s="72">
        <f t="shared" si="4"/>
        <v>0</v>
      </c>
      <c r="ID68" s="72">
        <f t="shared" si="4"/>
        <v>0</v>
      </c>
      <c r="IE68" s="72">
        <f t="shared" si="4"/>
        <v>0</v>
      </c>
      <c r="IF68" s="72">
        <f t="shared" si="4"/>
        <v>0</v>
      </c>
      <c r="IG68" s="72">
        <f t="shared" si="4"/>
        <v>0</v>
      </c>
      <c r="IH68" s="72">
        <f t="shared" si="4"/>
        <v>0</v>
      </c>
      <c r="II68" s="72">
        <f t="shared" si="4"/>
        <v>0</v>
      </c>
      <c r="IJ68" s="72">
        <f t="shared" si="4"/>
        <v>0</v>
      </c>
      <c r="IK68" s="72">
        <f t="shared" si="4"/>
        <v>0</v>
      </c>
      <c r="IL68" s="72">
        <f t="shared" si="4"/>
        <v>0</v>
      </c>
      <c r="IM68" s="72">
        <f t="shared" si="4"/>
        <v>0</v>
      </c>
      <c r="IN68" s="72">
        <f t="shared" si="4"/>
        <v>0</v>
      </c>
      <c r="IO68" s="72">
        <f t="shared" si="4"/>
        <v>0</v>
      </c>
      <c r="IP68" s="72">
        <f t="shared" si="4"/>
        <v>0</v>
      </c>
      <c r="IQ68" s="72">
        <f t="shared" si="4"/>
        <v>0</v>
      </c>
      <c r="IR68" s="72">
        <f t="shared" si="4"/>
        <v>0</v>
      </c>
      <c r="IS68" s="72">
        <f t="shared" si="4"/>
        <v>0</v>
      </c>
      <c r="IT68" s="72">
        <f t="shared" si="4"/>
        <v>0</v>
      </c>
      <c r="IU68" s="72">
        <f t="shared" si="4"/>
        <v>0</v>
      </c>
    </row>
    <row r="69" spans="1:255" ht="15.75" hidden="1">
      <c r="A69" s="34"/>
      <c r="B69" s="45"/>
      <c r="C69" s="73"/>
      <c r="D69" s="73"/>
      <c r="E69" s="73"/>
      <c r="F69" s="73">
        <f>SUM(C69:E69)/3</f>
        <v>0</v>
      </c>
      <c r="G69" s="74"/>
      <c r="H69" s="64" t="s">
        <v>28</v>
      </c>
      <c r="I69" s="75">
        <f>F69*G69</f>
        <v>0</v>
      </c>
    </row>
    <row r="70" spans="1:255" ht="16.5" hidden="1" thickBot="1">
      <c r="A70" s="50"/>
      <c r="B70" s="51"/>
      <c r="C70" s="76"/>
      <c r="D70" s="76"/>
      <c r="E70" s="76"/>
      <c r="F70" s="76">
        <f>SUM(C70:E70)/3</f>
        <v>0</v>
      </c>
      <c r="G70" s="77"/>
      <c r="H70" s="78" t="s">
        <v>28</v>
      </c>
      <c r="I70" s="79">
        <f>F70*G70</f>
        <v>0</v>
      </c>
    </row>
    <row r="71" spans="1:255" ht="15.75" hidden="1">
      <c r="A71" s="80" t="s">
        <v>89</v>
      </c>
      <c r="B71" s="81" t="s">
        <v>90</v>
      </c>
      <c r="C71" s="82" t="s">
        <v>19</v>
      </c>
      <c r="D71" s="82" t="s">
        <v>19</v>
      </c>
      <c r="E71" s="82"/>
      <c r="F71" s="82" t="s">
        <v>19</v>
      </c>
      <c r="G71" s="82"/>
      <c r="H71" s="82" t="s">
        <v>19</v>
      </c>
      <c r="I71" s="83" t="e">
        <f>F71*G71*H71/1000</f>
        <v>#VALUE!</v>
      </c>
    </row>
    <row r="72" spans="1:255" ht="18" hidden="1">
      <c r="A72" s="84" t="s">
        <v>91</v>
      </c>
      <c r="B72" s="85" t="s">
        <v>91</v>
      </c>
      <c r="C72" s="86"/>
      <c r="D72" s="86"/>
      <c r="E72" s="86"/>
      <c r="F72" s="86"/>
      <c r="G72" s="86"/>
      <c r="H72" s="86"/>
      <c r="I72" s="46">
        <f>F72*G72*H72/1000</f>
        <v>0</v>
      </c>
    </row>
    <row r="74" spans="1:255" ht="18">
      <c r="B74" s="2" t="s">
        <v>92</v>
      </c>
    </row>
    <row r="75" spans="1:255" ht="51.75" customHeight="1">
      <c r="B75" s="87" t="s">
        <v>93</v>
      </c>
      <c r="C75" s="87"/>
      <c r="D75" s="87"/>
      <c r="E75" s="87"/>
      <c r="F75" s="87"/>
      <c r="G75" s="87"/>
      <c r="H75" s="87"/>
      <c r="I75" s="87"/>
    </row>
    <row r="76" spans="1:255" ht="18">
      <c r="B76" s="2" t="s">
        <v>94</v>
      </c>
    </row>
    <row r="77" spans="1:255" ht="18">
      <c r="B77" s="2" t="s">
        <v>95</v>
      </c>
    </row>
    <row r="78" spans="1:255" ht="18">
      <c r="B78" s="2" t="s">
        <v>96</v>
      </c>
    </row>
    <row r="79" spans="1:255" ht="52.5" customHeight="1">
      <c r="B79" s="87" t="s">
        <v>97</v>
      </c>
      <c r="C79" s="87"/>
      <c r="D79" s="87"/>
      <c r="E79" s="87"/>
      <c r="F79" s="87"/>
      <c r="G79" s="87"/>
      <c r="H79" s="87"/>
      <c r="I79" s="87"/>
    </row>
    <row r="80" spans="1:255" ht="18">
      <c r="B80" s="2" t="s">
        <v>98</v>
      </c>
    </row>
  </sheetData>
  <mergeCells count="14">
    <mergeCell ref="H13:H14"/>
    <mergeCell ref="I13:I14"/>
    <mergeCell ref="B75:I75"/>
    <mergeCell ref="B79:I79"/>
    <mergeCell ref="A6:I6"/>
    <mergeCell ref="A8:I8"/>
    <mergeCell ref="A9:I9"/>
    <mergeCell ref="A10:I10"/>
    <mergeCell ref="A11:I11"/>
    <mergeCell ref="A13:A14"/>
    <mergeCell ref="B13:B14"/>
    <mergeCell ref="C13:E13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54" firstPageNumber="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 </vt:lpstr>
      <vt:lpstr>'11.3 '!Заголовки_для_печати</vt:lpstr>
      <vt:lpstr>'11.3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2025-10-06T05:31:13Z</dcterms:created>
  <dcterms:modified xsi:type="dcterms:W3CDTF">2025-10-06T05:31:23Z</dcterms:modified>
</cp:coreProperties>
</file>